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orak.tomas\Desktop\"/>
    </mc:Choice>
  </mc:AlternateContent>
  <xr:revisionPtr revIDLastSave="0" documentId="8_{85EE07DC-A1FD-4A29-A250-D31C56423F15}" xr6:coauthVersionLast="47" xr6:coauthVersionMax="47" xr10:uidLastSave="{00000000-0000-0000-0000-000000000000}"/>
  <bookViews>
    <workbookView xWindow="38280" yWindow="-120" windowWidth="38640" windowHeight="211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 00.01 Naklady" sheetId="12" r:id="rId4"/>
    <sheet name="SO 101 101.01 Pol" sheetId="13" r:id="rId5"/>
    <sheet name="SO 102 102.01 Pol" sheetId="14" r:id="rId6"/>
    <sheet name="SO 401 401.01 Pol" sheetId="15" r:id="rId7"/>
    <sheet name="SO 402 402.02 Pol" sheetId="16" r:id="rId8"/>
  </sheets>
  <externalReferences>
    <externalReference r:id="rId9"/>
  </externalReferences>
  <definedNames>
    <definedName name="CelkemDPHVypocet" localSheetId="1">Stavba!$H$51</definedName>
    <definedName name="CenaCelkem">Stavba!$G$29</definedName>
    <definedName name="CenaCelkemBezDPH">Stavba!$G$28</definedName>
    <definedName name="CenaCelkemVypocet" localSheetId="1">Stavba!$I$51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00.01 Naklady'!$1:$7</definedName>
    <definedName name="_xlnm.Print_Titles" localSheetId="4">'SO 101 101.01 Pol'!$1:$7</definedName>
    <definedName name="_xlnm.Print_Titles" localSheetId="5">'SO 102 102.01 Pol'!$1:$7</definedName>
    <definedName name="_xlnm.Print_Titles" localSheetId="6">'SO 401 401.01 Pol'!$1:$7</definedName>
    <definedName name="_xlnm.Print_Titles" localSheetId="7">'SO 402 402.02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00.01 Naklady'!$A$1:$Y$58</definedName>
    <definedName name="_xlnm.Print_Area" localSheetId="4">'SO 101 101.01 Pol'!$A$1:$Y$670</definedName>
    <definedName name="_xlnm.Print_Area" localSheetId="5">'SO 102 102.01 Pol'!$A$1:$Y$201</definedName>
    <definedName name="_xlnm.Print_Area" localSheetId="6">'SO 401 401.01 Pol'!$A$1:$Y$83</definedName>
    <definedName name="_xlnm.Print_Area" localSheetId="7">'SO 402 402.02 Pol'!$A$1:$Y$64</definedName>
    <definedName name="_xlnm.Print_Area" localSheetId="1">Stavba!$A$1:$J$95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Stavba!$F$51</definedName>
    <definedName name="ZakladDPHZakl">Stavba!$G$25</definedName>
    <definedName name="ZakladDPHZaklVypocet" localSheetId="1">Stavba!$G$51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94" i="1" l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G50" i="1"/>
  <c r="F50" i="1"/>
  <c r="I50" i="1" s="1"/>
  <c r="G49" i="1"/>
  <c r="F49" i="1"/>
  <c r="G48" i="1"/>
  <c r="F48" i="1"/>
  <c r="G47" i="1"/>
  <c r="F47" i="1"/>
  <c r="G46" i="1"/>
  <c r="F46" i="1"/>
  <c r="G45" i="1"/>
  <c r="F45" i="1"/>
  <c r="G44" i="1"/>
  <c r="I44" i="1" s="1"/>
  <c r="F44" i="1"/>
  <c r="G43" i="1"/>
  <c r="I43" i="1" s="1"/>
  <c r="F43" i="1"/>
  <c r="G41" i="1"/>
  <c r="F41" i="1"/>
  <c r="I41" i="1" s="1"/>
  <c r="G40" i="1"/>
  <c r="F40" i="1"/>
  <c r="G39" i="1"/>
  <c r="F39" i="1"/>
  <c r="G58" i="16"/>
  <c r="G9" i="16"/>
  <c r="G8" i="16" s="1"/>
  <c r="I9" i="16"/>
  <c r="I8" i="16" s="1"/>
  <c r="K9" i="16"/>
  <c r="K8" i="16" s="1"/>
  <c r="O9" i="16"/>
  <c r="O8" i="16" s="1"/>
  <c r="Q9" i="16"/>
  <c r="Q8" i="16" s="1"/>
  <c r="V9" i="16"/>
  <c r="V8" i="16" s="1"/>
  <c r="G10" i="16"/>
  <c r="M10" i="16" s="1"/>
  <c r="I10" i="16"/>
  <c r="K10" i="16"/>
  <c r="O10" i="16"/>
  <c r="Q10" i="16"/>
  <c r="V10" i="16"/>
  <c r="G11" i="16"/>
  <c r="G12" i="16"/>
  <c r="I12" i="16"/>
  <c r="K12" i="16"/>
  <c r="M12" i="16"/>
  <c r="O12" i="16"/>
  <c r="O11" i="16" s="1"/>
  <c r="Q12" i="16"/>
  <c r="Q11" i="16" s="1"/>
  <c r="V12" i="16"/>
  <c r="G13" i="16"/>
  <c r="I13" i="16"/>
  <c r="K13" i="16"/>
  <c r="K11" i="16" s="1"/>
  <c r="M13" i="16"/>
  <c r="O13" i="16"/>
  <c r="Q13" i="16"/>
  <c r="V13" i="16"/>
  <c r="G14" i="16"/>
  <c r="I14" i="16"/>
  <c r="I11" i="16" s="1"/>
  <c r="K14" i="16"/>
  <c r="M14" i="16"/>
  <c r="O14" i="16"/>
  <c r="Q14" i="16"/>
  <c r="V14" i="16"/>
  <c r="G15" i="16"/>
  <c r="M15" i="16" s="1"/>
  <c r="I15" i="16"/>
  <c r="K15" i="16"/>
  <c r="O15" i="16"/>
  <c r="Q15" i="16"/>
  <c r="V15" i="16"/>
  <c r="G16" i="16"/>
  <c r="M16" i="16" s="1"/>
  <c r="I16" i="16"/>
  <c r="K16" i="16"/>
  <c r="O16" i="16"/>
  <c r="Q16" i="16"/>
  <c r="V16" i="16"/>
  <c r="V11" i="16" s="1"/>
  <c r="G17" i="16"/>
  <c r="M17" i="16" s="1"/>
  <c r="I17" i="16"/>
  <c r="K17" i="16"/>
  <c r="O17" i="16"/>
  <c r="Q17" i="16"/>
  <c r="V17" i="16"/>
  <c r="G18" i="16"/>
  <c r="I18" i="16"/>
  <c r="K18" i="16"/>
  <c r="M18" i="16"/>
  <c r="O18" i="16"/>
  <c r="Q18" i="16"/>
  <c r="V18" i="16"/>
  <c r="G19" i="16"/>
  <c r="I19" i="16"/>
  <c r="K19" i="16"/>
  <c r="M19" i="16"/>
  <c r="O19" i="16"/>
  <c r="Q19" i="16"/>
  <c r="V19" i="16"/>
  <c r="G20" i="16"/>
  <c r="I20" i="16"/>
  <c r="K20" i="16"/>
  <c r="M20" i="16"/>
  <c r="O20" i="16"/>
  <c r="Q20" i="16"/>
  <c r="V20" i="16"/>
  <c r="G21" i="16"/>
  <c r="M21" i="16" s="1"/>
  <c r="I21" i="16"/>
  <c r="K21" i="16"/>
  <c r="O21" i="16"/>
  <c r="Q21" i="16"/>
  <c r="V21" i="16"/>
  <c r="G22" i="16"/>
  <c r="M22" i="16" s="1"/>
  <c r="I22" i="16"/>
  <c r="K22" i="16"/>
  <c r="O22" i="16"/>
  <c r="Q22" i="16"/>
  <c r="V22" i="16"/>
  <c r="G24" i="16"/>
  <c r="I24" i="16"/>
  <c r="K24" i="16"/>
  <c r="M24" i="16"/>
  <c r="O24" i="16"/>
  <c r="O23" i="16" s="1"/>
  <c r="Q24" i="16"/>
  <c r="Q23" i="16" s="1"/>
  <c r="V24" i="16"/>
  <c r="G25" i="16"/>
  <c r="I25" i="16"/>
  <c r="K25" i="16"/>
  <c r="K23" i="16" s="1"/>
  <c r="M25" i="16"/>
  <c r="O25" i="16"/>
  <c r="Q25" i="16"/>
  <c r="V25" i="16"/>
  <c r="G26" i="16"/>
  <c r="I26" i="16"/>
  <c r="I23" i="16" s="1"/>
  <c r="K26" i="16"/>
  <c r="M26" i="16"/>
  <c r="O26" i="16"/>
  <c r="Q26" i="16"/>
  <c r="V26" i="16"/>
  <c r="G27" i="16"/>
  <c r="M27" i="16" s="1"/>
  <c r="I27" i="16"/>
  <c r="K27" i="16"/>
  <c r="O27" i="16"/>
  <c r="Q27" i="16"/>
  <c r="V27" i="16"/>
  <c r="G28" i="16"/>
  <c r="M28" i="16" s="1"/>
  <c r="I28" i="16"/>
  <c r="K28" i="16"/>
  <c r="O28" i="16"/>
  <c r="Q28" i="16"/>
  <c r="V28" i="16"/>
  <c r="G30" i="16"/>
  <c r="M30" i="16" s="1"/>
  <c r="I30" i="16"/>
  <c r="K30" i="16"/>
  <c r="O30" i="16"/>
  <c r="Q30" i="16"/>
  <c r="V30" i="16"/>
  <c r="V23" i="16" s="1"/>
  <c r="G32" i="16"/>
  <c r="I32" i="16"/>
  <c r="K32" i="16"/>
  <c r="M32" i="16"/>
  <c r="O32" i="16"/>
  <c r="Q32" i="16"/>
  <c r="V32" i="16"/>
  <c r="G34" i="16"/>
  <c r="I34" i="16"/>
  <c r="K34" i="16"/>
  <c r="M34" i="16"/>
  <c r="O34" i="16"/>
  <c r="Q34" i="16"/>
  <c r="V34" i="16"/>
  <c r="G35" i="16"/>
  <c r="I35" i="16"/>
  <c r="K35" i="16"/>
  <c r="M35" i="16"/>
  <c r="O35" i="16"/>
  <c r="Q35" i="16"/>
  <c r="V35" i="16"/>
  <c r="G36" i="16"/>
  <c r="M36" i="16" s="1"/>
  <c r="I36" i="16"/>
  <c r="K36" i="16"/>
  <c r="O36" i="16"/>
  <c r="Q36" i="16"/>
  <c r="V36" i="16"/>
  <c r="G37" i="16"/>
  <c r="M37" i="16" s="1"/>
  <c r="I37" i="16"/>
  <c r="K37" i="16"/>
  <c r="O37" i="16"/>
  <c r="Q37" i="16"/>
  <c r="V37" i="16"/>
  <c r="G39" i="16"/>
  <c r="M39" i="16" s="1"/>
  <c r="I39" i="16"/>
  <c r="K39" i="16"/>
  <c r="O39" i="16"/>
  <c r="Q39" i="16"/>
  <c r="V39" i="16"/>
  <c r="G40" i="16"/>
  <c r="I40" i="16"/>
  <c r="K40" i="16"/>
  <c r="M40" i="16"/>
  <c r="O40" i="16"/>
  <c r="Q40" i="16"/>
  <c r="V40" i="16"/>
  <c r="G41" i="16"/>
  <c r="I41" i="16"/>
  <c r="K41" i="16"/>
  <c r="M41" i="16"/>
  <c r="O41" i="16"/>
  <c r="Q41" i="16"/>
  <c r="V41" i="16"/>
  <c r="G42" i="16"/>
  <c r="I42" i="16"/>
  <c r="K42" i="16"/>
  <c r="M42" i="16"/>
  <c r="O42" i="16"/>
  <c r="Q42" i="16"/>
  <c r="V42" i="16"/>
  <c r="G43" i="16"/>
  <c r="M43" i="16" s="1"/>
  <c r="I43" i="16"/>
  <c r="K43" i="16"/>
  <c r="O43" i="16"/>
  <c r="Q43" i="16"/>
  <c r="V43" i="16"/>
  <c r="G44" i="16"/>
  <c r="M44" i="16" s="1"/>
  <c r="I44" i="16"/>
  <c r="K44" i="16"/>
  <c r="O44" i="16"/>
  <c r="Q44" i="16"/>
  <c r="V44" i="16"/>
  <c r="G45" i="16"/>
  <c r="M45" i="16" s="1"/>
  <c r="I45" i="16"/>
  <c r="K45" i="16"/>
  <c r="O45" i="16"/>
  <c r="Q45" i="16"/>
  <c r="V45" i="16"/>
  <c r="G46" i="16"/>
  <c r="I46" i="16"/>
  <c r="K46" i="16"/>
  <c r="M46" i="16"/>
  <c r="O46" i="16"/>
  <c r="Q46" i="16"/>
  <c r="V46" i="16"/>
  <c r="G47" i="16"/>
  <c r="I47" i="16"/>
  <c r="K47" i="16"/>
  <c r="M47" i="16"/>
  <c r="O47" i="16"/>
  <c r="Q47" i="16"/>
  <c r="V47" i="16"/>
  <c r="G48" i="16"/>
  <c r="I48" i="16"/>
  <c r="K48" i="16"/>
  <c r="M48" i="16"/>
  <c r="O48" i="16"/>
  <c r="Q48" i="16"/>
  <c r="V48" i="16"/>
  <c r="G49" i="16"/>
  <c r="M49" i="16" s="1"/>
  <c r="I49" i="16"/>
  <c r="K49" i="16"/>
  <c r="O49" i="16"/>
  <c r="Q49" i="16"/>
  <c r="V49" i="16"/>
  <c r="G50" i="16"/>
  <c r="M50" i="16" s="1"/>
  <c r="I50" i="16"/>
  <c r="K50" i="16"/>
  <c r="O50" i="16"/>
  <c r="Q50" i="16"/>
  <c r="V50" i="16"/>
  <c r="G51" i="16"/>
  <c r="M51" i="16" s="1"/>
  <c r="I51" i="16"/>
  <c r="K51" i="16"/>
  <c r="O51" i="16"/>
  <c r="Q51" i="16"/>
  <c r="V51" i="16"/>
  <c r="G52" i="16"/>
  <c r="I52" i="16"/>
  <c r="K52" i="16"/>
  <c r="M52" i="16"/>
  <c r="O52" i="16"/>
  <c r="Q52" i="16"/>
  <c r="V52" i="16"/>
  <c r="G53" i="16"/>
  <c r="I53" i="16"/>
  <c r="K53" i="16"/>
  <c r="M53" i="16"/>
  <c r="O53" i="16"/>
  <c r="Q53" i="16"/>
  <c r="V53" i="16"/>
  <c r="G54" i="16"/>
  <c r="I54" i="16"/>
  <c r="K54" i="16"/>
  <c r="M54" i="16"/>
  <c r="O54" i="16"/>
  <c r="Q54" i="16"/>
  <c r="V54" i="16"/>
  <c r="G55" i="16"/>
  <c r="M55" i="16" s="1"/>
  <c r="I55" i="16"/>
  <c r="K55" i="16"/>
  <c r="O55" i="16"/>
  <c r="Q55" i="16"/>
  <c r="V55" i="16"/>
  <c r="G56" i="16"/>
  <c r="M56" i="16" s="1"/>
  <c r="I56" i="16"/>
  <c r="K56" i="16"/>
  <c r="O56" i="16"/>
  <c r="Q56" i="16"/>
  <c r="V56" i="16"/>
  <c r="AE58" i="16"/>
  <c r="G77" i="15"/>
  <c r="BA40" i="15"/>
  <c r="BA38" i="15"/>
  <c r="G8" i="15"/>
  <c r="G9" i="15"/>
  <c r="M9" i="15" s="1"/>
  <c r="M8" i="15" s="1"/>
  <c r="I9" i="15"/>
  <c r="I8" i="15" s="1"/>
  <c r="K9" i="15"/>
  <c r="K8" i="15" s="1"/>
  <c r="O9" i="15"/>
  <c r="O8" i="15" s="1"/>
  <c r="Q9" i="15"/>
  <c r="Q8" i="15" s="1"/>
  <c r="V9" i="15"/>
  <c r="G10" i="15"/>
  <c r="I10" i="15"/>
  <c r="K10" i="15"/>
  <c r="M10" i="15"/>
  <c r="O10" i="15"/>
  <c r="Q10" i="15"/>
  <c r="V10" i="15"/>
  <c r="V8" i="15" s="1"/>
  <c r="G11" i="15"/>
  <c r="G12" i="15"/>
  <c r="I12" i="15"/>
  <c r="I11" i="15" s="1"/>
  <c r="K12" i="15"/>
  <c r="M12" i="15"/>
  <c r="O12" i="15"/>
  <c r="O11" i="15" s="1"/>
  <c r="Q12" i="15"/>
  <c r="Q11" i="15" s="1"/>
  <c r="V12" i="15"/>
  <c r="G13" i="15"/>
  <c r="AF77" i="15" s="1"/>
  <c r="I13" i="15"/>
  <c r="K13" i="15"/>
  <c r="O13" i="15"/>
  <c r="Q13" i="15"/>
  <c r="V13" i="15"/>
  <c r="V11" i="15" s="1"/>
  <c r="G14" i="15"/>
  <c r="I14" i="15"/>
  <c r="K14" i="15"/>
  <c r="M14" i="15"/>
  <c r="O14" i="15"/>
  <c r="Q14" i="15"/>
  <c r="V14" i="15"/>
  <c r="G15" i="15"/>
  <c r="I15" i="15"/>
  <c r="K15" i="15"/>
  <c r="M15" i="15"/>
  <c r="O15" i="15"/>
  <c r="Q15" i="15"/>
  <c r="V15" i="15"/>
  <c r="G16" i="15"/>
  <c r="I16" i="15"/>
  <c r="K16" i="15"/>
  <c r="M16" i="15"/>
  <c r="O16" i="15"/>
  <c r="Q16" i="15"/>
  <c r="V16" i="15"/>
  <c r="G17" i="15"/>
  <c r="M17" i="15" s="1"/>
  <c r="I17" i="15"/>
  <c r="K17" i="15"/>
  <c r="K11" i="15" s="1"/>
  <c r="O17" i="15"/>
  <c r="Q17" i="15"/>
  <c r="V17" i="15"/>
  <c r="G18" i="15"/>
  <c r="M18" i="15" s="1"/>
  <c r="I18" i="15"/>
  <c r="K18" i="15"/>
  <c r="O18" i="15"/>
  <c r="Q18" i="15"/>
  <c r="V18" i="15"/>
  <c r="G19" i="15"/>
  <c r="M19" i="15" s="1"/>
  <c r="I19" i="15"/>
  <c r="K19" i="15"/>
  <c r="O19" i="15"/>
  <c r="Q19" i="15"/>
  <c r="V19" i="15"/>
  <c r="G20" i="15"/>
  <c r="M20" i="15" s="1"/>
  <c r="I20" i="15"/>
  <c r="K20" i="15"/>
  <c r="O20" i="15"/>
  <c r="Q20" i="15"/>
  <c r="V20" i="15"/>
  <c r="G21" i="15"/>
  <c r="M21" i="15" s="1"/>
  <c r="I21" i="15"/>
  <c r="K21" i="15"/>
  <c r="O21" i="15"/>
  <c r="Q21" i="15"/>
  <c r="V21" i="15"/>
  <c r="G22" i="15"/>
  <c r="I22" i="15"/>
  <c r="K22" i="15"/>
  <c r="M22" i="15"/>
  <c r="O22" i="15"/>
  <c r="Q22" i="15"/>
  <c r="V22" i="15"/>
  <c r="G23" i="15"/>
  <c r="M23" i="15" s="1"/>
  <c r="I23" i="15"/>
  <c r="K23" i="15"/>
  <c r="O23" i="15"/>
  <c r="Q23" i="15"/>
  <c r="V23" i="15"/>
  <c r="G24" i="15"/>
  <c r="I24" i="15"/>
  <c r="K24" i="15"/>
  <c r="M24" i="15"/>
  <c r="O24" i="15"/>
  <c r="Q24" i="15"/>
  <c r="V24" i="15"/>
  <c r="G25" i="15"/>
  <c r="M25" i="15" s="1"/>
  <c r="I25" i="15"/>
  <c r="K25" i="15"/>
  <c r="O25" i="15"/>
  <c r="Q25" i="15"/>
  <c r="V25" i="15"/>
  <c r="G26" i="15"/>
  <c r="I26" i="15"/>
  <c r="K26" i="15"/>
  <c r="M26" i="15"/>
  <c r="O26" i="15"/>
  <c r="Q26" i="15"/>
  <c r="V26" i="15"/>
  <c r="G27" i="15"/>
  <c r="I27" i="15"/>
  <c r="K27" i="15"/>
  <c r="M27" i="15"/>
  <c r="O27" i="15"/>
  <c r="Q27" i="15"/>
  <c r="V27" i="15"/>
  <c r="G28" i="15"/>
  <c r="I28" i="15"/>
  <c r="K28" i="15"/>
  <c r="M28" i="15"/>
  <c r="O28" i="15"/>
  <c r="Q28" i="15"/>
  <c r="V28" i="15"/>
  <c r="G29" i="15"/>
  <c r="M29" i="15" s="1"/>
  <c r="I29" i="15"/>
  <c r="K29" i="15"/>
  <c r="O29" i="15"/>
  <c r="Q29" i="15"/>
  <c r="V29" i="15"/>
  <c r="G30" i="15"/>
  <c r="M30" i="15" s="1"/>
  <c r="I30" i="15"/>
  <c r="K30" i="15"/>
  <c r="O30" i="15"/>
  <c r="Q30" i="15"/>
  <c r="V30" i="15"/>
  <c r="G31" i="15"/>
  <c r="M31" i="15" s="1"/>
  <c r="I31" i="15"/>
  <c r="K31" i="15"/>
  <c r="O31" i="15"/>
  <c r="Q31" i="15"/>
  <c r="V31" i="15"/>
  <c r="G32" i="15"/>
  <c r="M32" i="15" s="1"/>
  <c r="I32" i="15"/>
  <c r="K32" i="15"/>
  <c r="O32" i="15"/>
  <c r="Q32" i="15"/>
  <c r="V32" i="15"/>
  <c r="G33" i="15"/>
  <c r="M33" i="15" s="1"/>
  <c r="I33" i="15"/>
  <c r="K33" i="15"/>
  <c r="O33" i="15"/>
  <c r="Q33" i="15"/>
  <c r="V33" i="15"/>
  <c r="G34" i="15"/>
  <c r="I34" i="15"/>
  <c r="K34" i="15"/>
  <c r="M34" i="15"/>
  <c r="O34" i="15"/>
  <c r="Q34" i="15"/>
  <c r="V34" i="15"/>
  <c r="G35" i="15"/>
  <c r="M35" i="15" s="1"/>
  <c r="I35" i="15"/>
  <c r="K35" i="15"/>
  <c r="O35" i="15"/>
  <c r="Q35" i="15"/>
  <c r="V35" i="15"/>
  <c r="G37" i="15"/>
  <c r="I37" i="15"/>
  <c r="K37" i="15"/>
  <c r="M37" i="15"/>
  <c r="O37" i="15"/>
  <c r="Q37" i="15"/>
  <c r="V37" i="15"/>
  <c r="G39" i="15"/>
  <c r="M39" i="15" s="1"/>
  <c r="I39" i="15"/>
  <c r="K39" i="15"/>
  <c r="O39" i="15"/>
  <c r="Q39" i="15"/>
  <c r="V39" i="15"/>
  <c r="G41" i="15"/>
  <c r="I41" i="15"/>
  <c r="K41" i="15"/>
  <c r="M41" i="15"/>
  <c r="O41" i="15"/>
  <c r="Q41" i="15"/>
  <c r="V41" i="15"/>
  <c r="G42" i="15"/>
  <c r="I42" i="15"/>
  <c r="K42" i="15"/>
  <c r="M42" i="15"/>
  <c r="O42" i="15"/>
  <c r="Q42" i="15"/>
  <c r="V42" i="15"/>
  <c r="G44" i="15"/>
  <c r="I44" i="15"/>
  <c r="K44" i="15"/>
  <c r="M44" i="15"/>
  <c r="O44" i="15"/>
  <c r="Q44" i="15"/>
  <c r="V44" i="15"/>
  <c r="G45" i="15"/>
  <c r="M45" i="15" s="1"/>
  <c r="I45" i="15"/>
  <c r="K45" i="15"/>
  <c r="O45" i="15"/>
  <c r="Q45" i="15"/>
  <c r="V45" i="15"/>
  <c r="G46" i="15"/>
  <c r="M46" i="15" s="1"/>
  <c r="I46" i="15"/>
  <c r="K46" i="15"/>
  <c r="O46" i="15"/>
  <c r="Q46" i="15"/>
  <c r="V46" i="15"/>
  <c r="G49" i="15"/>
  <c r="M49" i="15" s="1"/>
  <c r="I49" i="15"/>
  <c r="K49" i="15"/>
  <c r="O49" i="15"/>
  <c r="Q49" i="15"/>
  <c r="Q48" i="15" s="1"/>
  <c r="V49" i="15"/>
  <c r="G50" i="15"/>
  <c r="M50" i="15" s="1"/>
  <c r="I50" i="15"/>
  <c r="K50" i="15"/>
  <c r="K48" i="15" s="1"/>
  <c r="O50" i="15"/>
  <c r="Q50" i="15"/>
  <c r="V50" i="15"/>
  <c r="G51" i="15"/>
  <c r="I51" i="15"/>
  <c r="I48" i="15" s="1"/>
  <c r="K51" i="15"/>
  <c r="M51" i="15"/>
  <c r="O51" i="15"/>
  <c r="Q51" i="15"/>
  <c r="V51" i="15"/>
  <c r="G52" i="15"/>
  <c r="M52" i="15" s="1"/>
  <c r="I52" i="15"/>
  <c r="K52" i="15"/>
  <c r="O52" i="15"/>
  <c r="Q52" i="15"/>
  <c r="V52" i="15"/>
  <c r="G53" i="15"/>
  <c r="I53" i="15"/>
  <c r="K53" i="15"/>
  <c r="M53" i="15"/>
  <c r="O53" i="15"/>
  <c r="Q53" i="15"/>
  <c r="V53" i="15"/>
  <c r="G54" i="15"/>
  <c r="M54" i="15" s="1"/>
  <c r="I54" i="15"/>
  <c r="K54" i="15"/>
  <c r="O54" i="15"/>
  <c r="Q54" i="15"/>
  <c r="V54" i="15"/>
  <c r="V48" i="15" s="1"/>
  <c r="G55" i="15"/>
  <c r="I55" i="15"/>
  <c r="K55" i="15"/>
  <c r="M55" i="15"/>
  <c r="O55" i="15"/>
  <c r="Q55" i="15"/>
  <c r="V55" i="15"/>
  <c r="G56" i="15"/>
  <c r="I56" i="15"/>
  <c r="K56" i="15"/>
  <c r="M56" i="15"/>
  <c r="O56" i="15"/>
  <c r="Q56" i="15"/>
  <c r="V56" i="15"/>
  <c r="G57" i="15"/>
  <c r="I57" i="15"/>
  <c r="K57" i="15"/>
  <c r="M57" i="15"/>
  <c r="O57" i="15"/>
  <c r="Q57" i="15"/>
  <c r="V57" i="15"/>
  <c r="G58" i="15"/>
  <c r="M58" i="15" s="1"/>
  <c r="I58" i="15"/>
  <c r="K58" i="15"/>
  <c r="O58" i="15"/>
  <c r="Q58" i="15"/>
  <c r="V58" i="15"/>
  <c r="G59" i="15"/>
  <c r="I59" i="15"/>
  <c r="K59" i="15"/>
  <c r="M59" i="15"/>
  <c r="O59" i="15"/>
  <c r="Q59" i="15"/>
  <c r="V59" i="15"/>
  <c r="G60" i="15"/>
  <c r="M60" i="15" s="1"/>
  <c r="I60" i="15"/>
  <c r="K60" i="15"/>
  <c r="O60" i="15"/>
  <c r="O48" i="15" s="1"/>
  <c r="Q60" i="15"/>
  <c r="V60" i="15"/>
  <c r="G61" i="15"/>
  <c r="M61" i="15" s="1"/>
  <c r="I61" i="15"/>
  <c r="K61" i="15"/>
  <c r="O61" i="15"/>
  <c r="Q61" i="15"/>
  <c r="V61" i="15"/>
  <c r="G62" i="15"/>
  <c r="M62" i="15" s="1"/>
  <c r="I62" i="15"/>
  <c r="K62" i="15"/>
  <c r="O62" i="15"/>
  <c r="Q62" i="15"/>
  <c r="V62" i="15"/>
  <c r="G63" i="15"/>
  <c r="I63" i="15"/>
  <c r="K63" i="15"/>
  <c r="M63" i="15"/>
  <c r="O63" i="15"/>
  <c r="Q63" i="15"/>
  <c r="V63" i="15"/>
  <c r="G64" i="15"/>
  <c r="M64" i="15" s="1"/>
  <c r="I64" i="15"/>
  <c r="K64" i="15"/>
  <c r="O64" i="15"/>
  <c r="Q64" i="15"/>
  <c r="V64" i="15"/>
  <c r="G65" i="15"/>
  <c r="I65" i="15"/>
  <c r="K65" i="15"/>
  <c r="M65" i="15"/>
  <c r="O65" i="15"/>
  <c r="Q65" i="15"/>
  <c r="V65" i="15"/>
  <c r="G66" i="15"/>
  <c r="M66" i="15" s="1"/>
  <c r="I66" i="15"/>
  <c r="K66" i="15"/>
  <c r="O66" i="15"/>
  <c r="Q66" i="15"/>
  <c r="V66" i="15"/>
  <c r="G67" i="15"/>
  <c r="I67" i="15"/>
  <c r="K67" i="15"/>
  <c r="M67" i="15"/>
  <c r="O67" i="15"/>
  <c r="Q67" i="15"/>
  <c r="V67" i="15"/>
  <c r="G68" i="15"/>
  <c r="I68" i="15"/>
  <c r="K68" i="15"/>
  <c r="M68" i="15"/>
  <c r="O68" i="15"/>
  <c r="Q68" i="15"/>
  <c r="V68" i="15"/>
  <c r="G69" i="15"/>
  <c r="I69" i="15"/>
  <c r="K69" i="15"/>
  <c r="M69" i="15"/>
  <c r="O69" i="15"/>
  <c r="Q69" i="15"/>
  <c r="V69" i="15"/>
  <c r="G70" i="15"/>
  <c r="M70" i="15" s="1"/>
  <c r="I70" i="15"/>
  <c r="K70" i="15"/>
  <c r="O70" i="15"/>
  <c r="Q70" i="15"/>
  <c r="V70" i="15"/>
  <c r="G71" i="15"/>
  <c r="I71" i="15"/>
  <c r="K71" i="15"/>
  <c r="M71" i="15"/>
  <c r="O71" i="15"/>
  <c r="Q71" i="15"/>
  <c r="V71" i="15"/>
  <c r="G72" i="15"/>
  <c r="M72" i="15" s="1"/>
  <c r="I72" i="15"/>
  <c r="K72" i="15"/>
  <c r="O72" i="15"/>
  <c r="Q72" i="15"/>
  <c r="V72" i="15"/>
  <c r="G73" i="15"/>
  <c r="M73" i="15" s="1"/>
  <c r="I73" i="15"/>
  <c r="K73" i="15"/>
  <c r="O73" i="15"/>
  <c r="Q73" i="15"/>
  <c r="V73" i="15"/>
  <c r="G74" i="15"/>
  <c r="M74" i="15" s="1"/>
  <c r="I74" i="15"/>
  <c r="K74" i="15"/>
  <c r="O74" i="15"/>
  <c r="Q74" i="15"/>
  <c r="V74" i="15"/>
  <c r="G75" i="15"/>
  <c r="I75" i="15"/>
  <c r="K75" i="15"/>
  <c r="M75" i="15"/>
  <c r="O75" i="15"/>
  <c r="Q75" i="15"/>
  <c r="V75" i="15"/>
  <c r="AE77" i="15"/>
  <c r="G195" i="14"/>
  <c r="BA192" i="14"/>
  <c r="BA178" i="14"/>
  <c r="BA170" i="14"/>
  <c r="BA138" i="14"/>
  <c r="BA102" i="14"/>
  <c r="BA64" i="14"/>
  <c r="BA59" i="14"/>
  <c r="BA26" i="14"/>
  <c r="BA21" i="14"/>
  <c r="BA17" i="14"/>
  <c r="BA14" i="14"/>
  <c r="BA13" i="14"/>
  <c r="BA10" i="14"/>
  <c r="G8" i="14"/>
  <c r="G9" i="14"/>
  <c r="M9" i="14" s="1"/>
  <c r="M8" i="14" s="1"/>
  <c r="I9" i="14"/>
  <c r="K9" i="14"/>
  <c r="K8" i="14" s="1"/>
  <c r="O9" i="14"/>
  <c r="O8" i="14" s="1"/>
  <c r="Q9" i="14"/>
  <c r="Q8" i="14" s="1"/>
  <c r="V9" i="14"/>
  <c r="V8" i="14" s="1"/>
  <c r="G12" i="14"/>
  <c r="I12" i="14"/>
  <c r="K12" i="14"/>
  <c r="M12" i="14"/>
  <c r="O12" i="14"/>
  <c r="Q12" i="14"/>
  <c r="V12" i="14"/>
  <c r="G16" i="14"/>
  <c r="I16" i="14"/>
  <c r="K16" i="14"/>
  <c r="M16" i="14"/>
  <c r="O16" i="14"/>
  <c r="Q16" i="14"/>
  <c r="V16" i="14"/>
  <c r="G20" i="14"/>
  <c r="I20" i="14"/>
  <c r="K20" i="14"/>
  <c r="M20" i="14"/>
  <c r="O20" i="14"/>
  <c r="Q20" i="14"/>
  <c r="V20" i="14"/>
  <c r="G25" i="14"/>
  <c r="M25" i="14" s="1"/>
  <c r="I25" i="14"/>
  <c r="I8" i="14" s="1"/>
  <c r="K25" i="14"/>
  <c r="O25" i="14"/>
  <c r="Q25" i="14"/>
  <c r="V25" i="14"/>
  <c r="G32" i="14"/>
  <c r="M32" i="14" s="1"/>
  <c r="I32" i="14"/>
  <c r="K32" i="14"/>
  <c r="O32" i="14"/>
  <c r="Q32" i="14"/>
  <c r="V32" i="14"/>
  <c r="G36" i="14"/>
  <c r="M36" i="14" s="1"/>
  <c r="I36" i="14"/>
  <c r="K36" i="14"/>
  <c r="O36" i="14"/>
  <c r="Q36" i="14"/>
  <c r="V36" i="14"/>
  <c r="G41" i="14"/>
  <c r="I41" i="14"/>
  <c r="K41" i="14"/>
  <c r="M41" i="14"/>
  <c r="O41" i="14"/>
  <c r="Q41" i="14"/>
  <c r="V41" i="14"/>
  <c r="G48" i="14"/>
  <c r="I48" i="14"/>
  <c r="K48" i="14"/>
  <c r="M48" i="14"/>
  <c r="O48" i="14"/>
  <c r="Q48" i="14"/>
  <c r="V48" i="14"/>
  <c r="G51" i="14"/>
  <c r="I51" i="14"/>
  <c r="K51" i="14"/>
  <c r="M51" i="14"/>
  <c r="O51" i="14"/>
  <c r="Q51" i="14"/>
  <c r="V51" i="14"/>
  <c r="G54" i="14"/>
  <c r="M54" i="14" s="1"/>
  <c r="I54" i="14"/>
  <c r="K54" i="14"/>
  <c r="O54" i="14"/>
  <c r="Q54" i="14"/>
  <c r="V54" i="14"/>
  <c r="G57" i="14"/>
  <c r="G58" i="14"/>
  <c r="M58" i="14" s="1"/>
  <c r="I58" i="14"/>
  <c r="K58" i="14"/>
  <c r="K57" i="14" s="1"/>
  <c r="O58" i="14"/>
  <c r="O57" i="14" s="1"/>
  <c r="Q58" i="14"/>
  <c r="Q57" i="14" s="1"/>
  <c r="V58" i="14"/>
  <c r="V57" i="14" s="1"/>
  <c r="G63" i="14"/>
  <c r="I63" i="14"/>
  <c r="K63" i="14"/>
  <c r="M63" i="14"/>
  <c r="O63" i="14"/>
  <c r="Q63" i="14"/>
  <c r="V63" i="14"/>
  <c r="G71" i="14"/>
  <c r="I71" i="14"/>
  <c r="K71" i="14"/>
  <c r="M71" i="14"/>
  <c r="O71" i="14"/>
  <c r="Q71" i="14"/>
  <c r="V71" i="14"/>
  <c r="G76" i="14"/>
  <c r="I76" i="14"/>
  <c r="K76" i="14"/>
  <c r="M76" i="14"/>
  <c r="O76" i="14"/>
  <c r="Q76" i="14"/>
  <c r="V76" i="14"/>
  <c r="G80" i="14"/>
  <c r="M80" i="14" s="1"/>
  <c r="I80" i="14"/>
  <c r="K80" i="14"/>
  <c r="O80" i="14"/>
  <c r="Q80" i="14"/>
  <c r="V80" i="14"/>
  <c r="G83" i="14"/>
  <c r="M83" i="14" s="1"/>
  <c r="I83" i="14"/>
  <c r="I57" i="14" s="1"/>
  <c r="K83" i="14"/>
  <c r="O83" i="14"/>
  <c r="Q83" i="14"/>
  <c r="V83" i="14"/>
  <c r="G90" i="14"/>
  <c r="I90" i="14"/>
  <c r="I89" i="14" s="1"/>
  <c r="K90" i="14"/>
  <c r="K89" i="14" s="1"/>
  <c r="M90" i="14"/>
  <c r="O90" i="14"/>
  <c r="O89" i="14" s="1"/>
  <c r="Q90" i="14"/>
  <c r="Q89" i="14" s="1"/>
  <c r="V90" i="14"/>
  <c r="G94" i="14"/>
  <c r="I94" i="14"/>
  <c r="K94" i="14"/>
  <c r="M94" i="14"/>
  <c r="O94" i="14"/>
  <c r="Q94" i="14"/>
  <c r="V94" i="14"/>
  <c r="G97" i="14"/>
  <c r="I97" i="14"/>
  <c r="K97" i="14"/>
  <c r="M97" i="14"/>
  <c r="O97" i="14"/>
  <c r="Q97" i="14"/>
  <c r="V97" i="14"/>
  <c r="G101" i="14"/>
  <c r="M101" i="14" s="1"/>
  <c r="I101" i="14"/>
  <c r="K101" i="14"/>
  <c r="O101" i="14"/>
  <c r="Q101" i="14"/>
  <c r="V101" i="14"/>
  <c r="G104" i="14"/>
  <c r="M104" i="14" s="1"/>
  <c r="I104" i="14"/>
  <c r="K104" i="14"/>
  <c r="O104" i="14"/>
  <c r="Q104" i="14"/>
  <c r="V104" i="14"/>
  <c r="G107" i="14"/>
  <c r="M107" i="14" s="1"/>
  <c r="I107" i="14"/>
  <c r="K107" i="14"/>
  <c r="O107" i="14"/>
  <c r="Q107" i="14"/>
  <c r="V107" i="14"/>
  <c r="V89" i="14" s="1"/>
  <c r="G111" i="14"/>
  <c r="I111" i="14"/>
  <c r="K111" i="14"/>
  <c r="M111" i="14"/>
  <c r="O111" i="14"/>
  <c r="Q111" i="14"/>
  <c r="V111" i="14"/>
  <c r="G117" i="14"/>
  <c r="I117" i="14"/>
  <c r="K117" i="14"/>
  <c r="M117" i="14"/>
  <c r="O117" i="14"/>
  <c r="Q117" i="14"/>
  <c r="V117" i="14"/>
  <c r="G120" i="14"/>
  <c r="I120" i="14"/>
  <c r="K120" i="14"/>
  <c r="M120" i="14"/>
  <c r="O120" i="14"/>
  <c r="Q120" i="14"/>
  <c r="V120" i="14"/>
  <c r="G123" i="14"/>
  <c r="M123" i="14" s="1"/>
  <c r="I123" i="14"/>
  <c r="K123" i="14"/>
  <c r="O123" i="14"/>
  <c r="Q123" i="14"/>
  <c r="V123" i="14"/>
  <c r="G125" i="14"/>
  <c r="M125" i="14" s="1"/>
  <c r="I125" i="14"/>
  <c r="K125" i="14"/>
  <c r="O125" i="14"/>
  <c r="Q125" i="14"/>
  <c r="V125" i="14"/>
  <c r="G128" i="14"/>
  <c r="G89" i="14" s="1"/>
  <c r="I128" i="14"/>
  <c r="K128" i="14"/>
  <c r="O128" i="14"/>
  <c r="Q128" i="14"/>
  <c r="V128" i="14"/>
  <c r="G131" i="14"/>
  <c r="I131" i="14"/>
  <c r="K131" i="14"/>
  <c r="M131" i="14"/>
  <c r="O131" i="14"/>
  <c r="Q131" i="14"/>
  <c r="V131" i="14"/>
  <c r="O134" i="14"/>
  <c r="G135" i="14"/>
  <c r="I135" i="14"/>
  <c r="I134" i="14" s="1"/>
  <c r="K135" i="14"/>
  <c r="K134" i="14" s="1"/>
  <c r="M135" i="14"/>
  <c r="O135" i="14"/>
  <c r="Q135" i="14"/>
  <c r="Q134" i="14" s="1"/>
  <c r="V135" i="14"/>
  <c r="G137" i="14"/>
  <c r="G134" i="14" s="1"/>
  <c r="I137" i="14"/>
  <c r="K137" i="14"/>
  <c r="O137" i="14"/>
  <c r="Q137" i="14"/>
  <c r="V137" i="14"/>
  <c r="V134" i="14" s="1"/>
  <c r="G141" i="14"/>
  <c r="I141" i="14"/>
  <c r="G142" i="14"/>
  <c r="M142" i="14" s="1"/>
  <c r="M141" i="14" s="1"/>
  <c r="I142" i="14"/>
  <c r="K142" i="14"/>
  <c r="K141" i="14" s="1"/>
  <c r="O142" i="14"/>
  <c r="O141" i="14" s="1"/>
  <c r="Q142" i="14"/>
  <c r="Q141" i="14" s="1"/>
  <c r="V142" i="14"/>
  <c r="V141" i="14" s="1"/>
  <c r="G144" i="14"/>
  <c r="I144" i="14"/>
  <c r="K144" i="14"/>
  <c r="M144" i="14"/>
  <c r="O144" i="14"/>
  <c r="Q144" i="14"/>
  <c r="V144" i="14"/>
  <c r="G146" i="14"/>
  <c r="I146" i="14"/>
  <c r="K146" i="14"/>
  <c r="M146" i="14"/>
  <c r="O146" i="14"/>
  <c r="Q146" i="14"/>
  <c r="V146" i="14"/>
  <c r="G150" i="14"/>
  <c r="M150" i="14" s="1"/>
  <c r="I150" i="14"/>
  <c r="I149" i="14" s="1"/>
  <c r="K150" i="14"/>
  <c r="K149" i="14" s="1"/>
  <c r="O150" i="14"/>
  <c r="O149" i="14" s="1"/>
  <c r="Q150" i="14"/>
  <c r="Q149" i="14" s="1"/>
  <c r="V150" i="14"/>
  <c r="V149" i="14" s="1"/>
  <c r="G153" i="14"/>
  <c r="M153" i="14" s="1"/>
  <c r="I153" i="14"/>
  <c r="K153" i="14"/>
  <c r="O153" i="14"/>
  <c r="Q153" i="14"/>
  <c r="V153" i="14"/>
  <c r="G155" i="14"/>
  <c r="M155" i="14" s="1"/>
  <c r="I155" i="14"/>
  <c r="K155" i="14"/>
  <c r="O155" i="14"/>
  <c r="Q155" i="14"/>
  <c r="V155" i="14"/>
  <c r="G157" i="14"/>
  <c r="I157" i="14"/>
  <c r="K157" i="14"/>
  <c r="M157" i="14"/>
  <c r="O157" i="14"/>
  <c r="Q157" i="14"/>
  <c r="V157" i="14"/>
  <c r="G159" i="14"/>
  <c r="O159" i="14"/>
  <c r="G160" i="14"/>
  <c r="I160" i="14"/>
  <c r="I159" i="14" s="1"/>
  <c r="K160" i="14"/>
  <c r="K159" i="14" s="1"/>
  <c r="M160" i="14"/>
  <c r="M159" i="14" s="1"/>
  <c r="O160" i="14"/>
  <c r="Q160" i="14"/>
  <c r="Q159" i="14" s="1"/>
  <c r="V160" i="14"/>
  <c r="V159" i="14" s="1"/>
  <c r="G166" i="14"/>
  <c r="M166" i="14" s="1"/>
  <c r="I166" i="14"/>
  <c r="K166" i="14"/>
  <c r="O166" i="14"/>
  <c r="Q166" i="14"/>
  <c r="V166" i="14"/>
  <c r="I168" i="14"/>
  <c r="G169" i="14"/>
  <c r="M169" i="14" s="1"/>
  <c r="M168" i="14" s="1"/>
  <c r="I169" i="14"/>
  <c r="K169" i="14"/>
  <c r="K168" i="14" s="1"/>
  <c r="O169" i="14"/>
  <c r="O168" i="14" s="1"/>
  <c r="Q169" i="14"/>
  <c r="Q168" i="14" s="1"/>
  <c r="V169" i="14"/>
  <c r="V168" i="14" s="1"/>
  <c r="G172" i="14"/>
  <c r="I172" i="14"/>
  <c r="K172" i="14"/>
  <c r="M172" i="14"/>
  <c r="O172" i="14"/>
  <c r="Q172" i="14"/>
  <c r="V172" i="14"/>
  <c r="G174" i="14"/>
  <c r="I174" i="14"/>
  <c r="K174" i="14"/>
  <c r="M174" i="14"/>
  <c r="O174" i="14"/>
  <c r="Q174" i="14"/>
  <c r="V174" i="14"/>
  <c r="G177" i="14"/>
  <c r="M177" i="14" s="1"/>
  <c r="M176" i="14" s="1"/>
  <c r="I177" i="14"/>
  <c r="I176" i="14" s="1"/>
  <c r="K177" i="14"/>
  <c r="K176" i="14" s="1"/>
  <c r="O177" i="14"/>
  <c r="O176" i="14" s="1"/>
  <c r="Q177" i="14"/>
  <c r="Q176" i="14" s="1"/>
  <c r="V177" i="14"/>
  <c r="V176" i="14" s="1"/>
  <c r="I180" i="14"/>
  <c r="G181" i="14"/>
  <c r="M181" i="14" s="1"/>
  <c r="M180" i="14" s="1"/>
  <c r="I181" i="14"/>
  <c r="K181" i="14"/>
  <c r="K180" i="14" s="1"/>
  <c r="O181" i="14"/>
  <c r="O180" i="14" s="1"/>
  <c r="Q181" i="14"/>
  <c r="Q180" i="14" s="1"/>
  <c r="V181" i="14"/>
  <c r="V180" i="14" s="1"/>
  <c r="Q185" i="14"/>
  <c r="G186" i="14"/>
  <c r="G185" i="14" s="1"/>
  <c r="I186" i="14"/>
  <c r="I185" i="14" s="1"/>
  <c r="K186" i="14"/>
  <c r="K185" i="14" s="1"/>
  <c r="M186" i="14"/>
  <c r="M185" i="14" s="1"/>
  <c r="O186" i="14"/>
  <c r="O185" i="14" s="1"/>
  <c r="Q186" i="14"/>
  <c r="V186" i="14"/>
  <c r="V185" i="14" s="1"/>
  <c r="G189" i="14"/>
  <c r="I189" i="14"/>
  <c r="K189" i="14"/>
  <c r="M189" i="14"/>
  <c r="O189" i="14"/>
  <c r="Q189" i="14"/>
  <c r="V189" i="14"/>
  <c r="G191" i="14"/>
  <c r="M191" i="14" s="1"/>
  <c r="I191" i="14"/>
  <c r="K191" i="14"/>
  <c r="O191" i="14"/>
  <c r="Q191" i="14"/>
  <c r="V191" i="14"/>
  <c r="AE195" i="14"/>
  <c r="AF195" i="14"/>
  <c r="G664" i="13"/>
  <c r="BA661" i="13"/>
  <c r="BA643" i="13"/>
  <c r="BA637" i="13"/>
  <c r="BA629" i="13"/>
  <c r="BA615" i="13"/>
  <c r="BA603" i="13"/>
  <c r="BA567" i="13"/>
  <c r="BA438" i="13"/>
  <c r="BA417" i="13"/>
  <c r="BA351" i="13"/>
  <c r="BA348" i="13"/>
  <c r="BA329" i="13"/>
  <c r="BA325" i="13"/>
  <c r="BA316" i="13"/>
  <c r="BA185" i="13"/>
  <c r="BA167" i="13"/>
  <c r="BA139" i="13"/>
  <c r="BA134" i="13"/>
  <c r="BA119" i="13"/>
  <c r="BA105" i="13"/>
  <c r="BA67" i="13"/>
  <c r="BA66" i="13"/>
  <c r="BA59" i="13"/>
  <c r="BA55" i="13"/>
  <c r="BA41" i="13"/>
  <c r="BA35" i="13"/>
  <c r="BA31" i="13"/>
  <c r="BA28" i="13"/>
  <c r="BA27" i="13"/>
  <c r="BA24" i="13"/>
  <c r="BA20" i="13"/>
  <c r="BA17" i="13"/>
  <c r="BA14" i="13"/>
  <c r="BA11" i="13"/>
  <c r="G9" i="13"/>
  <c r="I9" i="13"/>
  <c r="K9" i="13"/>
  <c r="K8" i="13" s="1"/>
  <c r="M9" i="13"/>
  <c r="O9" i="13"/>
  <c r="O8" i="13" s="1"/>
  <c r="Q9" i="13"/>
  <c r="V9" i="13"/>
  <c r="V8" i="13" s="1"/>
  <c r="G13" i="13"/>
  <c r="I13" i="13"/>
  <c r="I8" i="13" s="1"/>
  <c r="K13" i="13"/>
  <c r="M13" i="13"/>
  <c r="O13" i="13"/>
  <c r="Q13" i="13"/>
  <c r="V13" i="13"/>
  <c r="G16" i="13"/>
  <c r="I16" i="13"/>
  <c r="K16" i="13"/>
  <c r="M16" i="13"/>
  <c r="O16" i="13"/>
  <c r="Q16" i="13"/>
  <c r="V16" i="13"/>
  <c r="G19" i="13"/>
  <c r="M19" i="13" s="1"/>
  <c r="I19" i="13"/>
  <c r="K19" i="13"/>
  <c r="O19" i="13"/>
  <c r="Q19" i="13"/>
  <c r="V19" i="13"/>
  <c r="G23" i="13"/>
  <c r="M23" i="13" s="1"/>
  <c r="I23" i="13"/>
  <c r="K23" i="13"/>
  <c r="O23" i="13"/>
  <c r="Q23" i="13"/>
  <c r="Q8" i="13" s="1"/>
  <c r="V23" i="13"/>
  <c r="G26" i="13"/>
  <c r="I26" i="13"/>
  <c r="K26" i="13"/>
  <c r="M26" i="13"/>
  <c r="O26" i="13"/>
  <c r="Q26" i="13"/>
  <c r="V26" i="13"/>
  <c r="G30" i="13"/>
  <c r="I30" i="13"/>
  <c r="K30" i="13"/>
  <c r="M30" i="13"/>
  <c r="O30" i="13"/>
  <c r="Q30" i="13"/>
  <c r="V30" i="13"/>
  <c r="G34" i="13"/>
  <c r="I34" i="13"/>
  <c r="K34" i="13"/>
  <c r="M34" i="13"/>
  <c r="O34" i="13"/>
  <c r="Q34" i="13"/>
  <c r="V34" i="13"/>
  <c r="G40" i="13"/>
  <c r="M40" i="13" s="1"/>
  <c r="I40" i="13"/>
  <c r="K40" i="13"/>
  <c r="O40" i="13"/>
  <c r="Q40" i="13"/>
  <c r="V40" i="13"/>
  <c r="G47" i="13"/>
  <c r="M47" i="13" s="1"/>
  <c r="I47" i="13"/>
  <c r="K47" i="13"/>
  <c r="O47" i="13"/>
  <c r="Q47" i="13"/>
  <c r="V47" i="13"/>
  <c r="G51" i="13"/>
  <c r="M51" i="13" s="1"/>
  <c r="I51" i="13"/>
  <c r="K51" i="13"/>
  <c r="O51" i="13"/>
  <c r="Q51" i="13"/>
  <c r="V51" i="13"/>
  <c r="G54" i="13"/>
  <c r="M54" i="13" s="1"/>
  <c r="I54" i="13"/>
  <c r="K54" i="13"/>
  <c r="O54" i="13"/>
  <c r="Q54" i="13"/>
  <c r="V54" i="13"/>
  <c r="G58" i="13"/>
  <c r="I58" i="13"/>
  <c r="K58" i="13"/>
  <c r="M58" i="13"/>
  <c r="O58" i="13"/>
  <c r="Q58" i="13"/>
  <c r="V58" i="13"/>
  <c r="G65" i="13"/>
  <c r="I65" i="13"/>
  <c r="K65" i="13"/>
  <c r="M65" i="13"/>
  <c r="O65" i="13"/>
  <c r="Q65" i="13"/>
  <c r="V65" i="13"/>
  <c r="G70" i="13"/>
  <c r="I70" i="13"/>
  <c r="K70" i="13"/>
  <c r="M70" i="13"/>
  <c r="O70" i="13"/>
  <c r="Q70" i="13"/>
  <c r="V70" i="13"/>
  <c r="G74" i="13"/>
  <c r="M74" i="13" s="1"/>
  <c r="I74" i="13"/>
  <c r="K74" i="13"/>
  <c r="O74" i="13"/>
  <c r="Q74" i="13"/>
  <c r="V74" i="13"/>
  <c r="G77" i="13"/>
  <c r="M77" i="13" s="1"/>
  <c r="I77" i="13"/>
  <c r="K77" i="13"/>
  <c r="O77" i="13"/>
  <c r="Q77" i="13"/>
  <c r="V77" i="13"/>
  <c r="G80" i="13"/>
  <c r="I80" i="13"/>
  <c r="K80" i="13"/>
  <c r="M80" i="13"/>
  <c r="O80" i="13"/>
  <c r="Q80" i="13"/>
  <c r="V80" i="13"/>
  <c r="G83" i="13"/>
  <c r="I83" i="13"/>
  <c r="K83" i="13"/>
  <c r="M83" i="13"/>
  <c r="O83" i="13"/>
  <c r="Q83" i="13"/>
  <c r="V83" i="13"/>
  <c r="G88" i="13"/>
  <c r="I88" i="13"/>
  <c r="K88" i="13"/>
  <c r="M88" i="13"/>
  <c r="O88" i="13"/>
  <c r="Q88" i="13"/>
  <c r="V88" i="13"/>
  <c r="G97" i="13"/>
  <c r="M97" i="13" s="1"/>
  <c r="I97" i="13"/>
  <c r="K97" i="13"/>
  <c r="O97" i="13"/>
  <c r="Q97" i="13"/>
  <c r="V97" i="13"/>
  <c r="G101" i="13"/>
  <c r="M101" i="13" s="1"/>
  <c r="I101" i="13"/>
  <c r="K101" i="13"/>
  <c r="O101" i="13"/>
  <c r="Q101" i="13"/>
  <c r="V101" i="13"/>
  <c r="G104" i="13"/>
  <c r="M104" i="13" s="1"/>
  <c r="I104" i="13"/>
  <c r="K104" i="13"/>
  <c r="O104" i="13"/>
  <c r="Q104" i="13"/>
  <c r="V104" i="13"/>
  <c r="G117" i="13"/>
  <c r="M117" i="13" s="1"/>
  <c r="I117" i="13"/>
  <c r="K117" i="13"/>
  <c r="O117" i="13"/>
  <c r="Q117" i="13"/>
  <c r="V117" i="13"/>
  <c r="G121" i="13"/>
  <c r="I121" i="13"/>
  <c r="K121" i="13"/>
  <c r="M121" i="13"/>
  <c r="O121" i="13"/>
  <c r="Q121" i="13"/>
  <c r="V121" i="13"/>
  <c r="G124" i="13"/>
  <c r="I124" i="13"/>
  <c r="K124" i="13"/>
  <c r="M124" i="13"/>
  <c r="O124" i="13"/>
  <c r="Q124" i="13"/>
  <c r="V124" i="13"/>
  <c r="G127" i="13"/>
  <c r="I127" i="13"/>
  <c r="K127" i="13"/>
  <c r="M127" i="13"/>
  <c r="O127" i="13"/>
  <c r="Q127" i="13"/>
  <c r="V127" i="13"/>
  <c r="G130" i="13"/>
  <c r="M130" i="13" s="1"/>
  <c r="I130" i="13"/>
  <c r="K130" i="13"/>
  <c r="O130" i="13"/>
  <c r="Q130" i="13"/>
  <c r="V130" i="13"/>
  <c r="G132" i="13"/>
  <c r="G133" i="13"/>
  <c r="I133" i="13"/>
  <c r="K133" i="13"/>
  <c r="M133" i="13"/>
  <c r="O133" i="13"/>
  <c r="O132" i="13" s="1"/>
  <c r="Q133" i="13"/>
  <c r="Q132" i="13" s="1"/>
  <c r="V133" i="13"/>
  <c r="G138" i="13"/>
  <c r="I138" i="13"/>
  <c r="K138" i="13"/>
  <c r="K132" i="13" s="1"/>
  <c r="M138" i="13"/>
  <c r="O138" i="13"/>
  <c r="Q138" i="13"/>
  <c r="V138" i="13"/>
  <c r="G146" i="13"/>
  <c r="I146" i="13"/>
  <c r="K146" i="13"/>
  <c r="M146" i="13"/>
  <c r="O146" i="13"/>
  <c r="Q146" i="13"/>
  <c r="V146" i="13"/>
  <c r="G151" i="13"/>
  <c r="M151" i="13" s="1"/>
  <c r="I151" i="13"/>
  <c r="I132" i="13" s="1"/>
  <c r="K151" i="13"/>
  <c r="O151" i="13"/>
  <c r="Q151" i="13"/>
  <c r="V151" i="13"/>
  <c r="G155" i="13"/>
  <c r="M155" i="13" s="1"/>
  <c r="I155" i="13"/>
  <c r="K155" i="13"/>
  <c r="O155" i="13"/>
  <c r="Q155" i="13"/>
  <c r="V155" i="13"/>
  <c r="V132" i="13" s="1"/>
  <c r="G158" i="13"/>
  <c r="M158" i="13" s="1"/>
  <c r="I158" i="13"/>
  <c r="K158" i="13"/>
  <c r="O158" i="13"/>
  <c r="Q158" i="13"/>
  <c r="V158" i="13"/>
  <c r="G164" i="13"/>
  <c r="Q164" i="13"/>
  <c r="G165" i="13"/>
  <c r="I165" i="13"/>
  <c r="K165" i="13"/>
  <c r="K164" i="13" s="1"/>
  <c r="M165" i="13"/>
  <c r="M164" i="13" s="1"/>
  <c r="O165" i="13"/>
  <c r="O164" i="13" s="1"/>
  <c r="Q165" i="13"/>
  <c r="V165" i="13"/>
  <c r="V164" i="13" s="1"/>
  <c r="G169" i="13"/>
  <c r="I169" i="13"/>
  <c r="I164" i="13" s="1"/>
  <c r="K169" i="13"/>
  <c r="M169" i="13"/>
  <c r="O169" i="13"/>
  <c r="Q169" i="13"/>
  <c r="V169" i="13"/>
  <c r="G173" i="13"/>
  <c r="M173" i="13" s="1"/>
  <c r="I173" i="13"/>
  <c r="I172" i="13" s="1"/>
  <c r="K173" i="13"/>
  <c r="O173" i="13"/>
  <c r="Q173" i="13"/>
  <c r="Q172" i="13" s="1"/>
  <c r="V173" i="13"/>
  <c r="V172" i="13" s="1"/>
  <c r="G177" i="13"/>
  <c r="M177" i="13" s="1"/>
  <c r="I177" i="13"/>
  <c r="K177" i="13"/>
  <c r="O177" i="13"/>
  <c r="O172" i="13" s="1"/>
  <c r="Q177" i="13"/>
  <c r="V177" i="13"/>
  <c r="G180" i="13"/>
  <c r="I180" i="13"/>
  <c r="K180" i="13"/>
  <c r="M180" i="13"/>
  <c r="O180" i="13"/>
  <c r="Q180" i="13"/>
  <c r="V180" i="13"/>
  <c r="G184" i="13"/>
  <c r="I184" i="13"/>
  <c r="K184" i="13"/>
  <c r="M184" i="13"/>
  <c r="O184" i="13"/>
  <c r="Q184" i="13"/>
  <c r="V184" i="13"/>
  <c r="G187" i="13"/>
  <c r="I187" i="13"/>
  <c r="K187" i="13"/>
  <c r="M187" i="13"/>
  <c r="O187" i="13"/>
  <c r="Q187" i="13"/>
  <c r="V187" i="13"/>
  <c r="G190" i="13"/>
  <c r="M190" i="13" s="1"/>
  <c r="I190" i="13"/>
  <c r="K190" i="13"/>
  <c r="O190" i="13"/>
  <c r="Q190" i="13"/>
  <c r="V190" i="13"/>
  <c r="G194" i="13"/>
  <c r="M194" i="13" s="1"/>
  <c r="I194" i="13"/>
  <c r="K194" i="13"/>
  <c r="O194" i="13"/>
  <c r="Q194" i="13"/>
  <c r="V194" i="13"/>
  <c r="G200" i="13"/>
  <c r="M200" i="13" s="1"/>
  <c r="I200" i="13"/>
  <c r="K200" i="13"/>
  <c r="O200" i="13"/>
  <c r="Q200" i="13"/>
  <c r="V200" i="13"/>
  <c r="G203" i="13"/>
  <c r="M203" i="13" s="1"/>
  <c r="I203" i="13"/>
  <c r="K203" i="13"/>
  <c r="O203" i="13"/>
  <c r="Q203" i="13"/>
  <c r="V203" i="13"/>
  <c r="G206" i="13"/>
  <c r="I206" i="13"/>
  <c r="K206" i="13"/>
  <c r="M206" i="13"/>
  <c r="O206" i="13"/>
  <c r="Q206" i="13"/>
  <c r="V206" i="13"/>
  <c r="G208" i="13"/>
  <c r="I208" i="13"/>
  <c r="K208" i="13"/>
  <c r="M208" i="13"/>
  <c r="O208" i="13"/>
  <c r="Q208" i="13"/>
  <c r="V208" i="13"/>
  <c r="G211" i="13"/>
  <c r="M211" i="13" s="1"/>
  <c r="I211" i="13"/>
  <c r="K211" i="13"/>
  <c r="K172" i="13" s="1"/>
  <c r="O211" i="13"/>
  <c r="Q211" i="13"/>
  <c r="V211" i="13"/>
  <c r="G214" i="13"/>
  <c r="M214" i="13" s="1"/>
  <c r="I214" i="13"/>
  <c r="K214" i="13"/>
  <c r="O214" i="13"/>
  <c r="Q214" i="13"/>
  <c r="V214" i="13"/>
  <c r="G217" i="13"/>
  <c r="M217" i="13" s="1"/>
  <c r="I217" i="13"/>
  <c r="K217" i="13"/>
  <c r="O217" i="13"/>
  <c r="Q217" i="13"/>
  <c r="V217" i="13"/>
  <c r="Q223" i="13"/>
  <c r="G224" i="13"/>
  <c r="G223" i="13" s="1"/>
  <c r="I224" i="13"/>
  <c r="K224" i="13"/>
  <c r="K223" i="13" s="1"/>
  <c r="M224" i="13"/>
  <c r="O224" i="13"/>
  <c r="O223" i="13" s="1"/>
  <c r="Q224" i="13"/>
  <c r="V224" i="13"/>
  <c r="G227" i="13"/>
  <c r="I227" i="13"/>
  <c r="I223" i="13" s="1"/>
  <c r="K227" i="13"/>
  <c r="M227" i="13"/>
  <c r="O227" i="13"/>
  <c r="Q227" i="13"/>
  <c r="V227" i="13"/>
  <c r="G236" i="13"/>
  <c r="M236" i="13" s="1"/>
  <c r="I236" i="13"/>
  <c r="K236" i="13"/>
  <c r="O236" i="13"/>
  <c r="Q236" i="13"/>
  <c r="V236" i="13"/>
  <c r="V223" i="13" s="1"/>
  <c r="G239" i="13"/>
  <c r="M239" i="13" s="1"/>
  <c r="I239" i="13"/>
  <c r="K239" i="13"/>
  <c r="O239" i="13"/>
  <c r="Q239" i="13"/>
  <c r="V239" i="13"/>
  <c r="G241" i="13"/>
  <c r="M241" i="13" s="1"/>
  <c r="I241" i="13"/>
  <c r="K241" i="13"/>
  <c r="O241" i="13"/>
  <c r="Q241" i="13"/>
  <c r="V241" i="13"/>
  <c r="G243" i="13"/>
  <c r="M243" i="13" s="1"/>
  <c r="I243" i="13"/>
  <c r="K243" i="13"/>
  <c r="O243" i="13"/>
  <c r="Q243" i="13"/>
  <c r="V243" i="13"/>
  <c r="G247" i="13"/>
  <c r="I247" i="13"/>
  <c r="K247" i="13"/>
  <c r="M247" i="13"/>
  <c r="O247" i="13"/>
  <c r="Q247" i="13"/>
  <c r="V247" i="13"/>
  <c r="O250" i="13"/>
  <c r="G251" i="13"/>
  <c r="G250" i="13" s="1"/>
  <c r="I251" i="13"/>
  <c r="I250" i="13" s="1"/>
  <c r="K251" i="13"/>
  <c r="K250" i="13" s="1"/>
  <c r="O251" i="13"/>
  <c r="Q251" i="13"/>
  <c r="Q250" i="13" s="1"/>
  <c r="V251" i="13"/>
  <c r="V250" i="13" s="1"/>
  <c r="G257" i="13"/>
  <c r="M257" i="13" s="1"/>
  <c r="I257" i="13"/>
  <c r="K257" i="13"/>
  <c r="O257" i="13"/>
  <c r="Q257" i="13"/>
  <c r="V257" i="13"/>
  <c r="G262" i="13"/>
  <c r="V262" i="13"/>
  <c r="G263" i="13"/>
  <c r="I263" i="13"/>
  <c r="K263" i="13"/>
  <c r="M263" i="13"/>
  <c r="M262" i="13" s="1"/>
  <c r="O263" i="13"/>
  <c r="O262" i="13" s="1"/>
  <c r="Q263" i="13"/>
  <c r="Q262" i="13" s="1"/>
  <c r="V263" i="13"/>
  <c r="G266" i="13"/>
  <c r="I266" i="13"/>
  <c r="K266" i="13"/>
  <c r="K262" i="13" s="1"/>
  <c r="M266" i="13"/>
  <c r="O266" i="13"/>
  <c r="Q266" i="13"/>
  <c r="V266" i="13"/>
  <c r="G268" i="13"/>
  <c r="I268" i="13"/>
  <c r="I262" i="13" s="1"/>
  <c r="K268" i="13"/>
  <c r="M268" i="13"/>
  <c r="O268" i="13"/>
  <c r="Q268" i="13"/>
  <c r="V268" i="13"/>
  <c r="G273" i="13"/>
  <c r="G272" i="13" s="1"/>
  <c r="I273" i="13"/>
  <c r="I272" i="13" s="1"/>
  <c r="K273" i="13"/>
  <c r="O273" i="13"/>
  <c r="O272" i="13" s="1"/>
  <c r="Q273" i="13"/>
  <c r="Q272" i="13" s="1"/>
  <c r="V273" i="13"/>
  <c r="V272" i="13" s="1"/>
  <c r="G277" i="13"/>
  <c r="M277" i="13" s="1"/>
  <c r="I277" i="13"/>
  <c r="K277" i="13"/>
  <c r="O277" i="13"/>
  <c r="Q277" i="13"/>
  <c r="V277" i="13"/>
  <c r="G285" i="13"/>
  <c r="M285" i="13" s="1"/>
  <c r="I285" i="13"/>
  <c r="K285" i="13"/>
  <c r="O285" i="13"/>
  <c r="Q285" i="13"/>
  <c r="V285" i="13"/>
  <c r="G287" i="13"/>
  <c r="I287" i="13"/>
  <c r="K287" i="13"/>
  <c r="M287" i="13"/>
  <c r="O287" i="13"/>
  <c r="Q287" i="13"/>
  <c r="V287" i="13"/>
  <c r="G291" i="13"/>
  <c r="I291" i="13"/>
  <c r="K291" i="13"/>
  <c r="K272" i="13" s="1"/>
  <c r="M291" i="13"/>
  <c r="O291" i="13"/>
  <c r="Q291" i="13"/>
  <c r="V291" i="13"/>
  <c r="G296" i="13"/>
  <c r="I296" i="13"/>
  <c r="K296" i="13"/>
  <c r="M296" i="13"/>
  <c r="O296" i="13"/>
  <c r="Q296" i="13"/>
  <c r="V296" i="13"/>
  <c r="G299" i="13"/>
  <c r="M299" i="13" s="1"/>
  <c r="I299" i="13"/>
  <c r="K299" i="13"/>
  <c r="O299" i="13"/>
  <c r="Q299" i="13"/>
  <c r="V299" i="13"/>
  <c r="G305" i="13"/>
  <c r="M305" i="13" s="1"/>
  <c r="I305" i="13"/>
  <c r="K305" i="13"/>
  <c r="O305" i="13"/>
  <c r="Q305" i="13"/>
  <c r="V305" i="13"/>
  <c r="G309" i="13"/>
  <c r="I309" i="13"/>
  <c r="K309" i="13"/>
  <c r="M309" i="13"/>
  <c r="O309" i="13"/>
  <c r="Q309" i="13"/>
  <c r="V309" i="13"/>
  <c r="G312" i="13"/>
  <c r="I312" i="13"/>
  <c r="K312" i="13"/>
  <c r="M312" i="13"/>
  <c r="O312" i="13"/>
  <c r="Q312" i="13"/>
  <c r="V312" i="13"/>
  <c r="G315" i="13"/>
  <c r="I315" i="13"/>
  <c r="K315" i="13"/>
  <c r="M315" i="13"/>
  <c r="O315" i="13"/>
  <c r="Q315" i="13"/>
  <c r="V315" i="13"/>
  <c r="G318" i="13"/>
  <c r="M318" i="13" s="1"/>
  <c r="I318" i="13"/>
  <c r="K318" i="13"/>
  <c r="O318" i="13"/>
  <c r="Q318" i="13"/>
  <c r="V318" i="13"/>
  <c r="G324" i="13"/>
  <c r="M324" i="13" s="1"/>
  <c r="I324" i="13"/>
  <c r="K324" i="13"/>
  <c r="O324" i="13"/>
  <c r="O323" i="13" s="1"/>
  <c r="Q324" i="13"/>
  <c r="Q323" i="13" s="1"/>
  <c r="V324" i="13"/>
  <c r="V323" i="13" s="1"/>
  <c r="G328" i="13"/>
  <c r="M328" i="13" s="1"/>
  <c r="I328" i="13"/>
  <c r="K328" i="13"/>
  <c r="O328" i="13"/>
  <c r="Q328" i="13"/>
  <c r="V328" i="13"/>
  <c r="G331" i="13"/>
  <c r="I331" i="13"/>
  <c r="K331" i="13"/>
  <c r="K323" i="13" s="1"/>
  <c r="M331" i="13"/>
  <c r="O331" i="13"/>
  <c r="Q331" i="13"/>
  <c r="V331" i="13"/>
  <c r="G336" i="13"/>
  <c r="I336" i="13"/>
  <c r="K336" i="13"/>
  <c r="M336" i="13"/>
  <c r="O336" i="13"/>
  <c r="Q336" i="13"/>
  <c r="V336" i="13"/>
  <c r="G341" i="13"/>
  <c r="I341" i="13"/>
  <c r="K341" i="13"/>
  <c r="M341" i="13"/>
  <c r="O341" i="13"/>
  <c r="Q341" i="13"/>
  <c r="V341" i="13"/>
  <c r="G343" i="13"/>
  <c r="M343" i="13" s="1"/>
  <c r="I343" i="13"/>
  <c r="K343" i="13"/>
  <c r="O343" i="13"/>
  <c r="Q343" i="13"/>
  <c r="V343" i="13"/>
  <c r="G345" i="13"/>
  <c r="M345" i="13" s="1"/>
  <c r="I345" i="13"/>
  <c r="K345" i="13"/>
  <c r="O345" i="13"/>
  <c r="Q345" i="13"/>
  <c r="V345" i="13"/>
  <c r="G347" i="13"/>
  <c r="I347" i="13"/>
  <c r="K347" i="13"/>
  <c r="M347" i="13"/>
  <c r="O347" i="13"/>
  <c r="Q347" i="13"/>
  <c r="V347" i="13"/>
  <c r="G350" i="13"/>
  <c r="I350" i="13"/>
  <c r="K350" i="13"/>
  <c r="M350" i="13"/>
  <c r="O350" i="13"/>
  <c r="Q350" i="13"/>
  <c r="V350" i="13"/>
  <c r="G353" i="13"/>
  <c r="I353" i="13"/>
  <c r="K353" i="13"/>
  <c r="M353" i="13"/>
  <c r="O353" i="13"/>
  <c r="Q353" i="13"/>
  <c r="V353" i="13"/>
  <c r="G356" i="13"/>
  <c r="M356" i="13" s="1"/>
  <c r="I356" i="13"/>
  <c r="K356" i="13"/>
  <c r="O356" i="13"/>
  <c r="Q356" i="13"/>
  <c r="V356" i="13"/>
  <c r="G359" i="13"/>
  <c r="M359" i="13" s="1"/>
  <c r="I359" i="13"/>
  <c r="I323" i="13" s="1"/>
  <c r="K359" i="13"/>
  <c r="O359" i="13"/>
  <c r="Q359" i="13"/>
  <c r="V359" i="13"/>
  <c r="G361" i="13"/>
  <c r="M361" i="13" s="1"/>
  <c r="I361" i="13"/>
  <c r="K361" i="13"/>
  <c r="O361" i="13"/>
  <c r="Q361" i="13"/>
  <c r="V361" i="13"/>
  <c r="G364" i="13"/>
  <c r="M364" i="13" s="1"/>
  <c r="I364" i="13"/>
  <c r="K364" i="13"/>
  <c r="O364" i="13"/>
  <c r="Q364" i="13"/>
  <c r="V364" i="13"/>
  <c r="G367" i="13"/>
  <c r="I367" i="13"/>
  <c r="K367" i="13"/>
  <c r="M367" i="13"/>
  <c r="O367" i="13"/>
  <c r="Q367" i="13"/>
  <c r="V367" i="13"/>
  <c r="G370" i="13"/>
  <c r="I370" i="13"/>
  <c r="K370" i="13"/>
  <c r="M370" i="13"/>
  <c r="O370" i="13"/>
  <c r="Q370" i="13"/>
  <c r="V370" i="13"/>
  <c r="G373" i="13"/>
  <c r="M373" i="13" s="1"/>
  <c r="I373" i="13"/>
  <c r="K373" i="13"/>
  <c r="O373" i="13"/>
  <c r="Q373" i="13"/>
  <c r="Q372" i="13" s="1"/>
  <c r="V373" i="13"/>
  <c r="V372" i="13" s="1"/>
  <c r="G376" i="13"/>
  <c r="M376" i="13" s="1"/>
  <c r="I376" i="13"/>
  <c r="K376" i="13"/>
  <c r="O376" i="13"/>
  <c r="O372" i="13" s="1"/>
  <c r="Q376" i="13"/>
  <c r="V376" i="13"/>
  <c r="G382" i="13"/>
  <c r="I382" i="13"/>
  <c r="K382" i="13"/>
  <c r="M382" i="13"/>
  <c r="O382" i="13"/>
  <c r="Q382" i="13"/>
  <c r="V382" i="13"/>
  <c r="G385" i="13"/>
  <c r="I385" i="13"/>
  <c r="K385" i="13"/>
  <c r="M385" i="13"/>
  <c r="O385" i="13"/>
  <c r="Q385" i="13"/>
  <c r="V385" i="13"/>
  <c r="G389" i="13"/>
  <c r="I389" i="13"/>
  <c r="K389" i="13"/>
  <c r="M389" i="13"/>
  <c r="O389" i="13"/>
  <c r="Q389" i="13"/>
  <c r="V389" i="13"/>
  <c r="G394" i="13"/>
  <c r="M394" i="13" s="1"/>
  <c r="I394" i="13"/>
  <c r="K394" i="13"/>
  <c r="O394" i="13"/>
  <c r="Q394" i="13"/>
  <c r="V394" i="13"/>
  <c r="G397" i="13"/>
  <c r="M397" i="13" s="1"/>
  <c r="I397" i="13"/>
  <c r="I372" i="13" s="1"/>
  <c r="K397" i="13"/>
  <c r="O397" i="13"/>
  <c r="Q397" i="13"/>
  <c r="V397" i="13"/>
  <c r="G400" i="13"/>
  <c r="M400" i="13" s="1"/>
  <c r="I400" i="13"/>
  <c r="K400" i="13"/>
  <c r="O400" i="13"/>
  <c r="Q400" i="13"/>
  <c r="V400" i="13"/>
  <c r="G403" i="13"/>
  <c r="M403" i="13" s="1"/>
  <c r="I403" i="13"/>
  <c r="K403" i="13"/>
  <c r="O403" i="13"/>
  <c r="Q403" i="13"/>
  <c r="V403" i="13"/>
  <c r="G413" i="13"/>
  <c r="I413" i="13"/>
  <c r="K413" i="13"/>
  <c r="M413" i="13"/>
  <c r="O413" i="13"/>
  <c r="Q413" i="13"/>
  <c r="V413" i="13"/>
  <c r="G416" i="13"/>
  <c r="I416" i="13"/>
  <c r="K416" i="13"/>
  <c r="M416" i="13"/>
  <c r="O416" i="13"/>
  <c r="Q416" i="13"/>
  <c r="V416" i="13"/>
  <c r="G420" i="13"/>
  <c r="M420" i="13" s="1"/>
  <c r="I420" i="13"/>
  <c r="K420" i="13"/>
  <c r="K372" i="13" s="1"/>
  <c r="O420" i="13"/>
  <c r="Q420" i="13"/>
  <c r="V420" i="13"/>
  <c r="G422" i="13"/>
  <c r="M422" i="13" s="1"/>
  <c r="I422" i="13"/>
  <c r="K422" i="13"/>
  <c r="O422" i="13"/>
  <c r="Q422" i="13"/>
  <c r="V422" i="13"/>
  <c r="G426" i="13"/>
  <c r="M426" i="13" s="1"/>
  <c r="I426" i="13"/>
  <c r="K426" i="13"/>
  <c r="O426" i="13"/>
  <c r="Q426" i="13"/>
  <c r="V426" i="13"/>
  <c r="G431" i="13"/>
  <c r="I431" i="13"/>
  <c r="K431" i="13"/>
  <c r="M431" i="13"/>
  <c r="O431" i="13"/>
  <c r="Q431" i="13"/>
  <c r="V431" i="13"/>
  <c r="G435" i="13"/>
  <c r="I435" i="13"/>
  <c r="K435" i="13"/>
  <c r="M435" i="13"/>
  <c r="O435" i="13"/>
  <c r="Q435" i="13"/>
  <c r="V435" i="13"/>
  <c r="G437" i="13"/>
  <c r="I437" i="13"/>
  <c r="K437" i="13"/>
  <c r="M437" i="13"/>
  <c r="O437" i="13"/>
  <c r="Q437" i="13"/>
  <c r="V437" i="13"/>
  <c r="G442" i="13"/>
  <c r="M442" i="13" s="1"/>
  <c r="I442" i="13"/>
  <c r="K442" i="13"/>
  <c r="O442" i="13"/>
  <c r="Q442" i="13"/>
  <c r="V442" i="13"/>
  <c r="G444" i="13"/>
  <c r="M444" i="13" s="1"/>
  <c r="I444" i="13"/>
  <c r="K444" i="13"/>
  <c r="O444" i="13"/>
  <c r="Q444" i="13"/>
  <c r="V444" i="13"/>
  <c r="G446" i="13"/>
  <c r="M446" i="13" s="1"/>
  <c r="I446" i="13"/>
  <c r="K446" i="13"/>
  <c r="O446" i="13"/>
  <c r="Q446" i="13"/>
  <c r="V446" i="13"/>
  <c r="G448" i="13"/>
  <c r="M448" i="13" s="1"/>
  <c r="I448" i="13"/>
  <c r="K448" i="13"/>
  <c r="O448" i="13"/>
  <c r="Q448" i="13"/>
  <c r="V448" i="13"/>
  <c r="G449" i="13"/>
  <c r="I449" i="13"/>
  <c r="K449" i="13"/>
  <c r="M449" i="13"/>
  <c r="O449" i="13"/>
  <c r="Q449" i="13"/>
  <c r="V449" i="13"/>
  <c r="G451" i="13"/>
  <c r="I451" i="13"/>
  <c r="K451" i="13"/>
  <c r="M451" i="13"/>
  <c r="O451" i="13"/>
  <c r="Q451" i="13"/>
  <c r="V451" i="13"/>
  <c r="G453" i="13"/>
  <c r="M453" i="13" s="1"/>
  <c r="I453" i="13"/>
  <c r="K453" i="13"/>
  <c r="O453" i="13"/>
  <c r="Q453" i="13"/>
  <c r="V453" i="13"/>
  <c r="G454" i="13"/>
  <c r="M454" i="13" s="1"/>
  <c r="I454" i="13"/>
  <c r="K454" i="13"/>
  <c r="O454" i="13"/>
  <c r="Q454" i="13"/>
  <c r="V454" i="13"/>
  <c r="G455" i="13"/>
  <c r="M455" i="13" s="1"/>
  <c r="I455" i="13"/>
  <c r="K455" i="13"/>
  <c r="O455" i="13"/>
  <c r="Q455" i="13"/>
  <c r="V455" i="13"/>
  <c r="G456" i="13"/>
  <c r="I456" i="13"/>
  <c r="K456" i="13"/>
  <c r="M456" i="13"/>
  <c r="O456" i="13"/>
  <c r="Q456" i="13"/>
  <c r="V456" i="13"/>
  <c r="G457" i="13"/>
  <c r="I457" i="13"/>
  <c r="K457" i="13"/>
  <c r="M457" i="13"/>
  <c r="O457" i="13"/>
  <c r="Q457" i="13"/>
  <c r="V457" i="13"/>
  <c r="G458" i="13"/>
  <c r="I458" i="13"/>
  <c r="K458" i="13"/>
  <c r="M458" i="13"/>
  <c r="O458" i="13"/>
  <c r="Q458" i="13"/>
  <c r="V458" i="13"/>
  <c r="G459" i="13"/>
  <c r="M459" i="13" s="1"/>
  <c r="I459" i="13"/>
  <c r="K459" i="13"/>
  <c r="O459" i="13"/>
  <c r="Q459" i="13"/>
  <c r="V459" i="13"/>
  <c r="G460" i="13"/>
  <c r="M460" i="13" s="1"/>
  <c r="I460" i="13"/>
  <c r="K460" i="13"/>
  <c r="O460" i="13"/>
  <c r="Q460" i="13"/>
  <c r="V460" i="13"/>
  <c r="G461" i="13"/>
  <c r="M461" i="13" s="1"/>
  <c r="I461" i="13"/>
  <c r="K461" i="13"/>
  <c r="O461" i="13"/>
  <c r="Q461" i="13"/>
  <c r="V461" i="13"/>
  <c r="G464" i="13"/>
  <c r="I464" i="13"/>
  <c r="K464" i="13"/>
  <c r="K463" i="13" s="1"/>
  <c r="M464" i="13"/>
  <c r="O464" i="13"/>
  <c r="O463" i="13" s="1"/>
  <c r="Q464" i="13"/>
  <c r="V464" i="13"/>
  <c r="G469" i="13"/>
  <c r="I469" i="13"/>
  <c r="I463" i="13" s="1"/>
  <c r="K469" i="13"/>
  <c r="M469" i="13"/>
  <c r="O469" i="13"/>
  <c r="Q469" i="13"/>
  <c r="V469" i="13"/>
  <c r="G470" i="13"/>
  <c r="I470" i="13"/>
  <c r="K470" i="13"/>
  <c r="M470" i="13"/>
  <c r="O470" i="13"/>
  <c r="Q470" i="13"/>
  <c r="V470" i="13"/>
  <c r="V463" i="13" s="1"/>
  <c r="G471" i="13"/>
  <c r="M471" i="13" s="1"/>
  <c r="I471" i="13"/>
  <c r="K471" i="13"/>
  <c r="O471" i="13"/>
  <c r="Q471" i="13"/>
  <c r="V471" i="13"/>
  <c r="G478" i="13"/>
  <c r="M478" i="13" s="1"/>
  <c r="I478" i="13"/>
  <c r="K478" i="13"/>
  <c r="O478" i="13"/>
  <c r="Q478" i="13"/>
  <c r="V478" i="13"/>
  <c r="G485" i="13"/>
  <c r="I485" i="13"/>
  <c r="K485" i="13"/>
  <c r="M485" i="13"/>
  <c r="O485" i="13"/>
  <c r="Q485" i="13"/>
  <c r="Q463" i="13" s="1"/>
  <c r="V485" i="13"/>
  <c r="G490" i="13"/>
  <c r="I490" i="13"/>
  <c r="K490" i="13"/>
  <c r="M490" i="13"/>
  <c r="O490" i="13"/>
  <c r="Q490" i="13"/>
  <c r="V490" i="13"/>
  <c r="G495" i="13"/>
  <c r="I495" i="13"/>
  <c r="K495" i="13"/>
  <c r="M495" i="13"/>
  <c r="O495" i="13"/>
  <c r="Q495" i="13"/>
  <c r="V495" i="13"/>
  <c r="G501" i="13"/>
  <c r="M501" i="13" s="1"/>
  <c r="I501" i="13"/>
  <c r="K501" i="13"/>
  <c r="O501" i="13"/>
  <c r="Q501" i="13"/>
  <c r="V501" i="13"/>
  <c r="G505" i="13"/>
  <c r="M505" i="13" s="1"/>
  <c r="I505" i="13"/>
  <c r="K505" i="13"/>
  <c r="O505" i="13"/>
  <c r="Q505" i="13"/>
  <c r="V505" i="13"/>
  <c r="G512" i="13"/>
  <c r="M512" i="13" s="1"/>
  <c r="I512" i="13"/>
  <c r="K512" i="13"/>
  <c r="O512" i="13"/>
  <c r="Q512" i="13"/>
  <c r="V512" i="13"/>
  <c r="G517" i="13"/>
  <c r="M517" i="13" s="1"/>
  <c r="I517" i="13"/>
  <c r="K517" i="13"/>
  <c r="O517" i="13"/>
  <c r="Q517" i="13"/>
  <c r="V517" i="13"/>
  <c r="G520" i="13"/>
  <c r="I520" i="13"/>
  <c r="K520" i="13"/>
  <c r="M520" i="13"/>
  <c r="O520" i="13"/>
  <c r="Q520" i="13"/>
  <c r="V520" i="13"/>
  <c r="G531" i="13"/>
  <c r="I531" i="13"/>
  <c r="K531" i="13"/>
  <c r="M531" i="13"/>
  <c r="O531" i="13"/>
  <c r="Q531" i="13"/>
  <c r="V531" i="13"/>
  <c r="G537" i="13"/>
  <c r="I537" i="13"/>
  <c r="K537" i="13"/>
  <c r="M537" i="13"/>
  <c r="O537" i="13"/>
  <c r="Q537" i="13"/>
  <c r="V537" i="13"/>
  <c r="G544" i="13"/>
  <c r="M544" i="13" s="1"/>
  <c r="I544" i="13"/>
  <c r="K544" i="13"/>
  <c r="O544" i="13"/>
  <c r="Q544" i="13"/>
  <c r="V544" i="13"/>
  <c r="G547" i="13"/>
  <c r="M547" i="13" s="1"/>
  <c r="I547" i="13"/>
  <c r="K547" i="13"/>
  <c r="O547" i="13"/>
  <c r="Q547" i="13"/>
  <c r="V547" i="13"/>
  <c r="G553" i="13"/>
  <c r="I553" i="13"/>
  <c r="K553" i="13"/>
  <c r="M553" i="13"/>
  <c r="O553" i="13"/>
  <c r="Q553" i="13"/>
  <c r="V553" i="13"/>
  <c r="G556" i="13"/>
  <c r="I556" i="13"/>
  <c r="K556" i="13"/>
  <c r="M556" i="13"/>
  <c r="O556" i="13"/>
  <c r="Q556" i="13"/>
  <c r="V556" i="13"/>
  <c r="G557" i="13"/>
  <c r="I557" i="13"/>
  <c r="K557" i="13"/>
  <c r="M557" i="13"/>
  <c r="O557" i="13"/>
  <c r="Q557" i="13"/>
  <c r="V557" i="13"/>
  <c r="G560" i="13"/>
  <c r="M560" i="13" s="1"/>
  <c r="I560" i="13"/>
  <c r="K560" i="13"/>
  <c r="O560" i="13"/>
  <c r="Q560" i="13"/>
  <c r="V560" i="13"/>
  <c r="G562" i="13"/>
  <c r="M562" i="13" s="1"/>
  <c r="I562" i="13"/>
  <c r="K562" i="13"/>
  <c r="O562" i="13"/>
  <c r="Q562" i="13"/>
  <c r="V562" i="13"/>
  <c r="G566" i="13"/>
  <c r="M566" i="13" s="1"/>
  <c r="I566" i="13"/>
  <c r="K566" i="13"/>
  <c r="O566" i="13"/>
  <c r="Q566" i="13"/>
  <c r="V566" i="13"/>
  <c r="G569" i="13"/>
  <c r="M569" i="13" s="1"/>
  <c r="I569" i="13"/>
  <c r="K569" i="13"/>
  <c r="O569" i="13"/>
  <c r="Q569" i="13"/>
  <c r="V569" i="13"/>
  <c r="G571" i="13"/>
  <c r="I571" i="13"/>
  <c r="K571" i="13"/>
  <c r="M571" i="13"/>
  <c r="O571" i="13"/>
  <c r="Q571" i="13"/>
  <c r="V571" i="13"/>
  <c r="G573" i="13"/>
  <c r="I573" i="13"/>
  <c r="K573" i="13"/>
  <c r="M573" i="13"/>
  <c r="O573" i="13"/>
  <c r="Q573" i="13"/>
  <c r="V573" i="13"/>
  <c r="G575" i="13"/>
  <c r="I575" i="13"/>
  <c r="K575" i="13"/>
  <c r="M575" i="13"/>
  <c r="O575" i="13"/>
  <c r="Q575" i="13"/>
  <c r="V575" i="13"/>
  <c r="G577" i="13"/>
  <c r="M577" i="13" s="1"/>
  <c r="I577" i="13"/>
  <c r="K577" i="13"/>
  <c r="O577" i="13"/>
  <c r="Q577" i="13"/>
  <c r="V577" i="13"/>
  <c r="G578" i="13"/>
  <c r="M578" i="13" s="1"/>
  <c r="I578" i="13"/>
  <c r="K578" i="13"/>
  <c r="O578" i="13"/>
  <c r="Q578" i="13"/>
  <c r="V578" i="13"/>
  <c r="G579" i="13"/>
  <c r="I579" i="13"/>
  <c r="K579" i="13"/>
  <c r="M579" i="13"/>
  <c r="O579" i="13"/>
  <c r="Q579" i="13"/>
  <c r="V579" i="13"/>
  <c r="G580" i="13"/>
  <c r="I580" i="13"/>
  <c r="K580" i="13"/>
  <c r="M580" i="13"/>
  <c r="O580" i="13"/>
  <c r="Q580" i="13"/>
  <c r="V580" i="13"/>
  <c r="G581" i="13"/>
  <c r="I581" i="13"/>
  <c r="K581" i="13"/>
  <c r="M581" i="13"/>
  <c r="O581" i="13"/>
  <c r="Q581" i="13"/>
  <c r="V581" i="13"/>
  <c r="G583" i="13"/>
  <c r="M583" i="13" s="1"/>
  <c r="I583" i="13"/>
  <c r="K583" i="13"/>
  <c r="O583" i="13"/>
  <c r="Q583" i="13"/>
  <c r="V583" i="13"/>
  <c r="G585" i="13"/>
  <c r="M585" i="13" s="1"/>
  <c r="I585" i="13"/>
  <c r="K585" i="13"/>
  <c r="O585" i="13"/>
  <c r="Q585" i="13"/>
  <c r="V585" i="13"/>
  <c r="G587" i="13"/>
  <c r="M587" i="13" s="1"/>
  <c r="I587" i="13"/>
  <c r="K587" i="13"/>
  <c r="O587" i="13"/>
  <c r="Q587" i="13"/>
  <c r="V587" i="13"/>
  <c r="G589" i="13"/>
  <c r="M589" i="13" s="1"/>
  <c r="I589" i="13"/>
  <c r="K589" i="13"/>
  <c r="O589" i="13"/>
  <c r="Q589" i="13"/>
  <c r="V589" i="13"/>
  <c r="G591" i="13"/>
  <c r="I591" i="13"/>
  <c r="K591" i="13"/>
  <c r="M591" i="13"/>
  <c r="O591" i="13"/>
  <c r="Q591" i="13"/>
  <c r="V591" i="13"/>
  <c r="G593" i="13"/>
  <c r="I593" i="13"/>
  <c r="K593" i="13"/>
  <c r="M593" i="13"/>
  <c r="O593" i="13"/>
  <c r="Q593" i="13"/>
  <c r="V593" i="13"/>
  <c r="G595" i="13"/>
  <c r="I595" i="13"/>
  <c r="K595" i="13"/>
  <c r="M595" i="13"/>
  <c r="O595" i="13"/>
  <c r="Q595" i="13"/>
  <c r="V595" i="13"/>
  <c r="G597" i="13"/>
  <c r="M597" i="13" s="1"/>
  <c r="I597" i="13"/>
  <c r="K597" i="13"/>
  <c r="O597" i="13"/>
  <c r="Q597" i="13"/>
  <c r="V597" i="13"/>
  <c r="G601" i="13"/>
  <c r="V601" i="13"/>
  <c r="G602" i="13"/>
  <c r="I602" i="13"/>
  <c r="K602" i="13"/>
  <c r="M602" i="13"/>
  <c r="M601" i="13" s="1"/>
  <c r="O602" i="13"/>
  <c r="O601" i="13" s="1"/>
  <c r="Q602" i="13"/>
  <c r="Q601" i="13" s="1"/>
  <c r="V602" i="13"/>
  <c r="G605" i="13"/>
  <c r="I605" i="13"/>
  <c r="K605" i="13"/>
  <c r="K601" i="13" s="1"/>
  <c r="M605" i="13"/>
  <c r="O605" i="13"/>
  <c r="Q605" i="13"/>
  <c r="V605" i="13"/>
  <c r="G608" i="13"/>
  <c r="I608" i="13"/>
  <c r="K608" i="13"/>
  <c r="M608" i="13"/>
  <c r="O608" i="13"/>
  <c r="Q608" i="13"/>
  <c r="V608" i="13"/>
  <c r="G611" i="13"/>
  <c r="M611" i="13" s="1"/>
  <c r="I611" i="13"/>
  <c r="I601" i="13" s="1"/>
  <c r="K611" i="13"/>
  <c r="O611" i="13"/>
  <c r="Q611" i="13"/>
  <c r="V611" i="13"/>
  <c r="I613" i="13"/>
  <c r="K613" i="13"/>
  <c r="G614" i="13"/>
  <c r="M614" i="13" s="1"/>
  <c r="I614" i="13"/>
  <c r="K614" i="13"/>
  <c r="O614" i="13"/>
  <c r="O613" i="13" s="1"/>
  <c r="Q614" i="13"/>
  <c r="Q613" i="13" s="1"/>
  <c r="V614" i="13"/>
  <c r="V613" i="13" s="1"/>
  <c r="G616" i="13"/>
  <c r="M616" i="13" s="1"/>
  <c r="I616" i="13"/>
  <c r="K616" i="13"/>
  <c r="O616" i="13"/>
  <c r="Q616" i="13"/>
  <c r="V616" i="13"/>
  <c r="O618" i="13"/>
  <c r="Q618" i="13"/>
  <c r="G619" i="13"/>
  <c r="I619" i="13"/>
  <c r="I618" i="13" s="1"/>
  <c r="K619" i="13"/>
  <c r="K618" i="13" s="1"/>
  <c r="M619" i="13"/>
  <c r="M618" i="13" s="1"/>
  <c r="O619" i="13"/>
  <c r="Q619" i="13"/>
  <c r="V619" i="13"/>
  <c r="G622" i="13"/>
  <c r="G618" i="13" s="1"/>
  <c r="I622" i="13"/>
  <c r="K622" i="13"/>
  <c r="M622" i="13"/>
  <c r="O622" i="13"/>
  <c r="Q622" i="13"/>
  <c r="V622" i="13"/>
  <c r="V618" i="13" s="1"/>
  <c r="I624" i="13"/>
  <c r="G625" i="13"/>
  <c r="M625" i="13" s="1"/>
  <c r="M624" i="13" s="1"/>
  <c r="I625" i="13"/>
  <c r="K625" i="13"/>
  <c r="K624" i="13" s="1"/>
  <c r="O625" i="13"/>
  <c r="O624" i="13" s="1"/>
  <c r="Q625" i="13"/>
  <c r="Q624" i="13" s="1"/>
  <c r="V625" i="13"/>
  <c r="V624" i="13" s="1"/>
  <c r="G628" i="13"/>
  <c r="I628" i="13"/>
  <c r="K628" i="13"/>
  <c r="M628" i="13"/>
  <c r="O628" i="13"/>
  <c r="Q628" i="13"/>
  <c r="V628" i="13"/>
  <c r="G631" i="13"/>
  <c r="I631" i="13"/>
  <c r="K631" i="13"/>
  <c r="M631" i="13"/>
  <c r="O631" i="13"/>
  <c r="Q631" i="13"/>
  <c r="V631" i="13"/>
  <c r="G633" i="13"/>
  <c r="I633" i="13"/>
  <c r="K633" i="13"/>
  <c r="M633" i="13"/>
  <c r="O633" i="13"/>
  <c r="Q633" i="13"/>
  <c r="V633" i="13"/>
  <c r="K635" i="13"/>
  <c r="G636" i="13"/>
  <c r="G635" i="13" s="1"/>
  <c r="I636" i="13"/>
  <c r="I635" i="13" s="1"/>
  <c r="K636" i="13"/>
  <c r="O636" i="13"/>
  <c r="Q636" i="13"/>
  <c r="Q635" i="13" s="1"/>
  <c r="V636" i="13"/>
  <c r="V635" i="13" s="1"/>
  <c r="G642" i="13"/>
  <c r="M642" i="13" s="1"/>
  <c r="I642" i="13"/>
  <c r="K642" i="13"/>
  <c r="O642" i="13"/>
  <c r="O635" i="13" s="1"/>
  <c r="Q642" i="13"/>
  <c r="V642" i="13"/>
  <c r="G645" i="13"/>
  <c r="Q645" i="13"/>
  <c r="V645" i="13"/>
  <c r="G646" i="13"/>
  <c r="I646" i="13"/>
  <c r="K646" i="13"/>
  <c r="K645" i="13" s="1"/>
  <c r="M646" i="13"/>
  <c r="M645" i="13" s="1"/>
  <c r="O646" i="13"/>
  <c r="O645" i="13" s="1"/>
  <c r="Q646" i="13"/>
  <c r="V646" i="13"/>
  <c r="G649" i="13"/>
  <c r="I649" i="13"/>
  <c r="I645" i="13" s="1"/>
  <c r="K649" i="13"/>
  <c r="M649" i="13"/>
  <c r="O649" i="13"/>
  <c r="Q649" i="13"/>
  <c r="V649" i="13"/>
  <c r="K653" i="13"/>
  <c r="G654" i="13"/>
  <c r="M654" i="13" s="1"/>
  <c r="I654" i="13"/>
  <c r="I653" i="13" s="1"/>
  <c r="K654" i="13"/>
  <c r="O654" i="13"/>
  <c r="Q654" i="13"/>
  <c r="Q653" i="13" s="1"/>
  <c r="V654" i="13"/>
  <c r="V653" i="13" s="1"/>
  <c r="G658" i="13"/>
  <c r="M658" i="13" s="1"/>
  <c r="I658" i="13"/>
  <c r="K658" i="13"/>
  <c r="O658" i="13"/>
  <c r="O653" i="13" s="1"/>
  <c r="Q658" i="13"/>
  <c r="V658" i="13"/>
  <c r="G660" i="13"/>
  <c r="I660" i="13"/>
  <c r="K660" i="13"/>
  <c r="M660" i="13"/>
  <c r="O660" i="13"/>
  <c r="Q660" i="13"/>
  <c r="V660" i="13"/>
  <c r="AE664" i="13"/>
  <c r="G57" i="12"/>
  <c r="BA47" i="12"/>
  <c r="BA46" i="12"/>
  <c r="BA45" i="12"/>
  <c r="BA41" i="12"/>
  <c r="BA40" i="12"/>
  <c r="BA38" i="12"/>
  <c r="BA36" i="12"/>
  <c r="BA35" i="12"/>
  <c r="BA33" i="12"/>
  <c r="BA31" i="12"/>
  <c r="BA29" i="12"/>
  <c r="BA28" i="12"/>
  <c r="BA26" i="12"/>
  <c r="BA21" i="12"/>
  <c r="BA20" i="12"/>
  <c r="BA19" i="12"/>
  <c r="BA16" i="12"/>
  <c r="BA14" i="12"/>
  <c r="BA13" i="12"/>
  <c r="BA10" i="12"/>
  <c r="G8" i="12"/>
  <c r="Q8" i="12"/>
  <c r="V8" i="12"/>
  <c r="G9" i="12"/>
  <c r="I9" i="12"/>
  <c r="K9" i="12"/>
  <c r="M9" i="12"/>
  <c r="O9" i="12"/>
  <c r="Q9" i="12"/>
  <c r="V9" i="12"/>
  <c r="G11" i="12"/>
  <c r="AF57" i="12" s="1"/>
  <c r="I11" i="12"/>
  <c r="I8" i="12" s="1"/>
  <c r="K11" i="12"/>
  <c r="K8" i="12" s="1"/>
  <c r="M11" i="12"/>
  <c r="O11" i="12"/>
  <c r="O8" i="12" s="1"/>
  <c r="Q11" i="12"/>
  <c r="V11" i="12"/>
  <c r="G15" i="12"/>
  <c r="I15" i="12"/>
  <c r="K15" i="12"/>
  <c r="M15" i="12"/>
  <c r="O15" i="12"/>
  <c r="Q15" i="12"/>
  <c r="V15" i="12"/>
  <c r="G17" i="12"/>
  <c r="M17" i="12" s="1"/>
  <c r="I17" i="12"/>
  <c r="K17" i="12"/>
  <c r="O17" i="12"/>
  <c r="Q17" i="12"/>
  <c r="V17" i="12"/>
  <c r="G22" i="12"/>
  <c r="M22" i="12" s="1"/>
  <c r="I22" i="12"/>
  <c r="K22" i="12"/>
  <c r="O22" i="12"/>
  <c r="Q22" i="12"/>
  <c r="V22" i="12"/>
  <c r="G24" i="12"/>
  <c r="G25" i="12"/>
  <c r="I25" i="12"/>
  <c r="I24" i="12" s="1"/>
  <c r="K25" i="12"/>
  <c r="K24" i="12" s="1"/>
  <c r="M25" i="12"/>
  <c r="O25" i="12"/>
  <c r="O24" i="12" s="1"/>
  <c r="Q25" i="12"/>
  <c r="Q24" i="12" s="1"/>
  <c r="V25" i="12"/>
  <c r="G27" i="12"/>
  <c r="I27" i="12"/>
  <c r="K27" i="12"/>
  <c r="M27" i="12"/>
  <c r="O27" i="12"/>
  <c r="Q27" i="12"/>
  <c r="V27" i="12"/>
  <c r="G30" i="12"/>
  <c r="I30" i="12"/>
  <c r="K30" i="12"/>
  <c r="M30" i="12"/>
  <c r="O30" i="12"/>
  <c r="Q30" i="12"/>
  <c r="V30" i="12"/>
  <c r="G32" i="12"/>
  <c r="M32" i="12" s="1"/>
  <c r="I32" i="12"/>
  <c r="K32" i="12"/>
  <c r="O32" i="12"/>
  <c r="Q32" i="12"/>
  <c r="V32" i="12"/>
  <c r="G34" i="12"/>
  <c r="M34" i="12" s="1"/>
  <c r="I34" i="12"/>
  <c r="K34" i="12"/>
  <c r="O34" i="12"/>
  <c r="Q34" i="12"/>
  <c r="V34" i="12"/>
  <c r="G37" i="12"/>
  <c r="M37" i="12" s="1"/>
  <c r="I37" i="12"/>
  <c r="K37" i="12"/>
  <c r="O37" i="12"/>
  <c r="Q37" i="12"/>
  <c r="V37" i="12"/>
  <c r="V24" i="12" s="1"/>
  <c r="G39" i="12"/>
  <c r="I39" i="12"/>
  <c r="K39" i="12"/>
  <c r="M39" i="12"/>
  <c r="O39" i="12"/>
  <c r="Q39" i="12"/>
  <c r="V39" i="12"/>
  <c r="G42" i="12"/>
  <c r="I42" i="12"/>
  <c r="K42" i="12"/>
  <c r="M42" i="12"/>
  <c r="O42" i="12"/>
  <c r="Q42" i="12"/>
  <c r="V42" i="12"/>
  <c r="G44" i="12"/>
  <c r="I44" i="12"/>
  <c r="K44" i="12"/>
  <c r="M44" i="12"/>
  <c r="O44" i="12"/>
  <c r="Q44" i="12"/>
  <c r="V44" i="12"/>
  <c r="G48" i="12"/>
  <c r="M48" i="12" s="1"/>
  <c r="I48" i="12"/>
  <c r="K48" i="12"/>
  <c r="O48" i="12"/>
  <c r="Q48" i="12"/>
  <c r="V48" i="12"/>
  <c r="G50" i="12"/>
  <c r="M50" i="12" s="1"/>
  <c r="I50" i="12"/>
  <c r="K50" i="12"/>
  <c r="O50" i="12"/>
  <c r="Q50" i="12"/>
  <c r="V50" i="12"/>
  <c r="G52" i="12"/>
  <c r="M52" i="12" s="1"/>
  <c r="I52" i="12"/>
  <c r="K52" i="12"/>
  <c r="O52" i="12"/>
  <c r="Q52" i="12"/>
  <c r="V52" i="12"/>
  <c r="G54" i="12"/>
  <c r="I54" i="12"/>
  <c r="K54" i="12"/>
  <c r="M54" i="12"/>
  <c r="O54" i="12"/>
  <c r="Q54" i="12"/>
  <c r="V54" i="12"/>
  <c r="AE57" i="12"/>
  <c r="I20" i="1"/>
  <c r="I19" i="1"/>
  <c r="I18" i="1"/>
  <c r="I17" i="1"/>
  <c r="F51" i="1"/>
  <c r="G23" i="1" s="1"/>
  <c r="G51" i="1"/>
  <c r="G25" i="1" s="1"/>
  <c r="H51" i="1"/>
  <c r="I49" i="1"/>
  <c r="I48" i="1"/>
  <c r="I47" i="1"/>
  <c r="I46" i="1"/>
  <c r="I45" i="1"/>
  <c r="I40" i="1"/>
  <c r="I39" i="1"/>
  <c r="I51" i="1" s="1"/>
  <c r="J28" i="1"/>
  <c r="J26" i="1"/>
  <c r="G38" i="1"/>
  <c r="F38" i="1"/>
  <c r="J23" i="1"/>
  <c r="J24" i="1"/>
  <c r="J25" i="1"/>
  <c r="J27" i="1"/>
  <c r="E24" i="1"/>
  <c r="G24" i="1"/>
  <c r="E26" i="1"/>
  <c r="G26" i="1"/>
  <c r="I16" i="1" l="1"/>
  <c r="I21" i="1" s="1"/>
  <c r="I95" i="1"/>
  <c r="J93" i="1" s="1"/>
  <c r="A27" i="1"/>
  <c r="M23" i="16"/>
  <c r="M11" i="16"/>
  <c r="M9" i="16"/>
  <c r="M8" i="16" s="1"/>
  <c r="G23" i="16"/>
  <c r="AF58" i="16"/>
  <c r="M48" i="15"/>
  <c r="G48" i="15"/>
  <c r="M13" i="15"/>
  <c r="M11" i="15" s="1"/>
  <c r="M134" i="14"/>
  <c r="M149" i="14"/>
  <c r="M57" i="14"/>
  <c r="G168" i="14"/>
  <c r="M137" i="14"/>
  <c r="G180" i="14"/>
  <c r="G176" i="14"/>
  <c r="G149" i="14"/>
  <c r="M128" i="14"/>
  <c r="M89" i="14" s="1"/>
  <c r="M653" i="13"/>
  <c r="M172" i="13"/>
  <c r="M613" i="13"/>
  <c r="M463" i="13"/>
  <c r="M323" i="13"/>
  <c r="M223" i="13"/>
  <c r="M132" i="13"/>
  <c r="M372" i="13"/>
  <c r="M8" i="13"/>
  <c r="M636" i="13"/>
  <c r="M635" i="13" s="1"/>
  <c r="M273" i="13"/>
  <c r="M272" i="13" s="1"/>
  <c r="G463" i="13"/>
  <c r="M251" i="13"/>
  <c r="M250" i="13" s="1"/>
  <c r="G8" i="13"/>
  <c r="G323" i="13"/>
  <c r="G613" i="13"/>
  <c r="G653" i="13"/>
  <c r="G372" i="13"/>
  <c r="G172" i="13"/>
  <c r="G624" i="13"/>
  <c r="AF664" i="13"/>
  <c r="M24" i="12"/>
  <c r="M8" i="12"/>
  <c r="J46" i="1"/>
  <c r="J39" i="1"/>
  <c r="J51" i="1" s="1"/>
  <c r="J45" i="1"/>
  <c r="J44" i="1"/>
  <c r="J50" i="1"/>
  <c r="J49" i="1"/>
  <c r="J43" i="1"/>
  <c r="J48" i="1"/>
  <c r="J47" i="1"/>
  <c r="J41" i="1"/>
  <c r="J40" i="1"/>
  <c r="J78" i="1" l="1"/>
  <c r="J81" i="1"/>
  <c r="J87" i="1"/>
  <c r="J85" i="1"/>
  <c r="J91" i="1"/>
  <c r="J71" i="1"/>
  <c r="J92" i="1"/>
  <c r="J73" i="1"/>
  <c r="J80" i="1"/>
  <c r="J75" i="1"/>
  <c r="J74" i="1"/>
  <c r="J94" i="1"/>
  <c r="J88" i="1"/>
  <c r="J90" i="1"/>
  <c r="J84" i="1"/>
  <c r="J72" i="1"/>
  <c r="J69" i="1"/>
  <c r="J83" i="1"/>
  <c r="J70" i="1"/>
  <c r="J77" i="1"/>
  <c r="J89" i="1"/>
  <c r="J82" i="1"/>
  <c r="J86" i="1"/>
  <c r="J76" i="1"/>
  <c r="J79" i="1"/>
  <c r="G28" i="1"/>
  <c r="G27" i="1" s="1"/>
  <c r="G29" i="1" s="1"/>
  <c r="A28" i="1"/>
  <c r="J9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B32B8D4E-962E-4ABA-9180-104AD08527E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20FB480-7640-4CB3-B7F8-CEBF1CCE0D4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688114C2-4C48-4212-9191-F60E0CE00E0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1BFD9C8-AE1D-4C7E-AADE-DD46C9A8D6E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7C2382FD-7F9C-4E11-A4C5-0B38176910F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A8B721D-C4A1-4E57-B376-34C964C8397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6AD60641-6D94-4618-9D5C-B9258AE6E2F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F19D281-7AC4-4D73-ABB1-F73653C4012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AA9E4DA6-3763-477D-BE71-9772E5BF7D9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3C29286-CDD5-456C-8541-FC318C4CBD4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<sst xmlns="http://schemas.openxmlformats.org/spreadsheetml/2006/main" count="4872" uniqueCount="1265">
  <si>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</si>
  <si>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</si>
  <si>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</si>
  <si>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</si>
  <si>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</si>
  <si>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</si>
  <si>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</si>
  <si>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</si>
  <si>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</si>
  <si>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</si>
  <si>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</si>
  <si>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</si>
  <si>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</si>
  <si>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</si>
  <si>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</si>
  <si>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</si>
  <si>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</si>
  <si>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</si>
  <si>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</si>
  <si>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</si>
  <si>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</si>
  <si>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</si>
  <si>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</si>
  <si>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</si>
  <si>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</si>
  <si>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</si>
  <si>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</si>
  <si>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</si>
  <si>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</si>
  <si>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</si>
  <si>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</si>
  <si>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</si>
  <si>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</si>
  <si>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</si>
  <si>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</si>
  <si>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</si>
  <si>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</si>
  <si>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</si>
  <si>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</si>
  <si>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</si>
  <si>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</si>
  <si>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</si>
  <si>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</si>
  <si>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948</t>
  </si>
  <si>
    <t>Ulice Hviezdoslavova - Smyčka Slatina, Sídliště</t>
  </si>
  <si>
    <t>Statutární město Brno</t>
  </si>
  <si>
    <t>Dominikánské náměstí 196/1</t>
  </si>
  <si>
    <t>Brno-město</t>
  </si>
  <si>
    <t>60200</t>
  </si>
  <si>
    <t>44992785</t>
  </si>
  <si>
    <t>CZ44992785</t>
  </si>
  <si>
    <t>Brněnské komunikace a.s.</t>
  </si>
  <si>
    <t>Renneská třída 787/1a</t>
  </si>
  <si>
    <t xml:space="preserve">Brno-Štýřice </t>
  </si>
  <si>
    <t>63900</t>
  </si>
  <si>
    <t>60733098</t>
  </si>
  <si>
    <t>CZ60733098</t>
  </si>
  <si>
    <t>Stavba</t>
  </si>
  <si>
    <t>Ostatní a vedlejší náklady</t>
  </si>
  <si>
    <t>00.01</t>
  </si>
  <si>
    <t>Vedlejší a ostatní náklady</t>
  </si>
  <si>
    <t>Stavební objekt</t>
  </si>
  <si>
    <t>SO 101</t>
  </si>
  <si>
    <t>Komunikace</t>
  </si>
  <si>
    <t>101.01</t>
  </si>
  <si>
    <t>SO 102</t>
  </si>
  <si>
    <t>Plochy ve správě MČ</t>
  </si>
  <si>
    <t>102.01</t>
  </si>
  <si>
    <t>SO 401</t>
  </si>
  <si>
    <t>Úprava veřejného osvětlení</t>
  </si>
  <si>
    <t>401.01</t>
  </si>
  <si>
    <t>SO 402</t>
  </si>
  <si>
    <t>Kabelovod DPMB</t>
  </si>
  <si>
    <t>402.02</t>
  </si>
  <si>
    <t>Celkem za stavbu</t>
  </si>
  <si>
    <t>CZK</t>
  </si>
  <si>
    <t>#POPS</t>
  </si>
  <si>
    <t>Popis stavby: 948 - Ulice Hviezdoslavova - Smyčka Slatina, Sídliště</t>
  </si>
  <si>
    <t>#POPO</t>
  </si>
  <si>
    <t>Popis objektu: 00 - Vedlejší a ostatní náklady</t>
  </si>
  <si>
    <t>#POPR</t>
  </si>
  <si>
    <t>Popis rozpočtu: 00.01 - Vedlejší a ostatní náklady</t>
  </si>
  <si>
    <t>Popis objektu: SO 101 - Komunikace</t>
  </si>
  <si>
    <t>Popis rozpočtu: 101.01 - Komunikace</t>
  </si>
  <si>
    <t>Popis objektu: SO 102 - Plochy ve správě MČ</t>
  </si>
  <si>
    <t>Popis rozpočtu: 102.01 - Plochy ve správě MČ</t>
  </si>
  <si>
    <t>Popis objektu: SO 401 - Úprava veřejného osvětlení</t>
  </si>
  <si>
    <t>Popis rozpočtu: 401.01 - Úprava veřejného osvětlení</t>
  </si>
  <si>
    <t>Popis objektu: SO 402 - Kabelovod DPMB</t>
  </si>
  <si>
    <t>Popis rozpočtu: 402.02 - Kabelovod DPMB</t>
  </si>
  <si>
    <t>Rekapitulace dílů</t>
  </si>
  <si>
    <t>Typ dílu</t>
  </si>
  <si>
    <t>1</t>
  </si>
  <si>
    <t>HZS</t>
  </si>
  <si>
    <t>Zemní práce</t>
  </si>
  <si>
    <t>11</t>
  </si>
  <si>
    <t>Přípravné a přidružené práce</t>
  </si>
  <si>
    <t>17</t>
  </si>
  <si>
    <t>Konstrukce ze zemin</t>
  </si>
  <si>
    <t>18</t>
  </si>
  <si>
    <t>Povrchové úpravy terénu</t>
  </si>
  <si>
    <t>2</t>
  </si>
  <si>
    <t>Základy a zvláštní zakládání</t>
  </si>
  <si>
    <t>3</t>
  </si>
  <si>
    <t>Svislé a kompletní konstrukce</t>
  </si>
  <si>
    <t>4</t>
  </si>
  <si>
    <t>Vodorovné konstrukce</t>
  </si>
  <si>
    <t>5</t>
  </si>
  <si>
    <t>59</t>
  </si>
  <si>
    <t>Dlažby a předlažby komunikací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</si>
  <si>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</si>
  <si>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</si>
  <si>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</si>
  <si>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</si>
  <si>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</si>
  <si>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</si>
  <si>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96</t>
  </si>
  <si>
    <t>Bourání konstrukcí</t>
  </si>
  <si>
    <t>961</t>
  </si>
  <si>
    <t>Bourání - beton</t>
  </si>
  <si>
    <t>962</t>
  </si>
  <si>
    <t>Bourání - asfalt</t>
  </si>
  <si>
    <t>97</t>
  </si>
  <si>
    <t>Přesuny suti a vybouraných hmot</t>
  </si>
  <si>
    <t>99</t>
  </si>
  <si>
    <t>Staveništní přesun hmot</t>
  </si>
  <si>
    <t>741</t>
  </si>
  <si>
    <t>Elektroinstalace - silnoproud</t>
  </si>
  <si>
    <t>Elektromontáže</t>
  </si>
  <si>
    <t>M21</t>
  </si>
  <si>
    <t>M46</t>
  </si>
  <si>
    <t>Zemní práce při montážích</t>
  </si>
  <si>
    <t>D96</t>
  </si>
  <si>
    <t>PSU</t>
  </si>
  <si>
    <t>VN</t>
  </si>
  <si>
    <t>ON</t>
  </si>
  <si>
    <t>Soupis vedlejších a ostatních nákladů</t>
  </si>
  <si>
    <t>#TypZaznamu#</t>
  </si>
  <si>
    <t>STA</t>
  </si>
  <si>
    <t>00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</si>
  <si>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</si>
  <si>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</si>
  <si>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</si>
  <si>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</si>
  <si>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</si>
  <si>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</si>
  <si>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</si>
  <si>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</si>
  <si>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</si>
  <si>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</si>
  <si>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</si>
  <si>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</si>
  <si>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</si>
  <si>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</si>
  <si>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</si>
  <si>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</si>
  <si>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</si>
  <si>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</si>
  <si>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</si>
  <si>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</si>
  <si>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</si>
  <si>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</si>
  <si>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</si>
  <si>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</si>
  <si>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</si>
  <si>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</si>
  <si>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</si>
  <si>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004111010R</t>
  </si>
  <si>
    <t xml:space="preserve">Průzkumné práce </t>
  </si>
  <si>
    <t>Soubor</t>
  </si>
  <si>
    <t>RTS 25/ II</t>
  </si>
  <si>
    <t>Indiv</t>
  </si>
  <si>
    <t>VRN</t>
  </si>
  <si>
    <t>Běžná</t>
  </si>
  <si>
    <t>POL99_8</t>
  </si>
  <si>
    <t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t>
  </si>
  <si>
    <t>POP</t>
  </si>
  <si>
    <t>00511 R</t>
  </si>
  <si>
    <t xml:space="preserve">Geodetické práce </t>
  </si>
  <si>
    <t>Vyhotovení protokolu o vytyčení stavby se seznamem souřadnic vytyčených bodů a jejich polohopisnými (S-JTSK) a výškopisnými (Bpv) hodnotami.</t>
  </si>
  <si>
    <t>Náklady na provedení skutečného zaměření stavby v rozsahu nezbytném pro zápis změny do katastru nemovitostí včetně vyhotovení geometrického plánu.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</si>
  <si>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</si>
  <si>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</si>
  <si>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</si>
  <si>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 R</t>
  </si>
  <si>
    <t>Zařízení staveniště</t>
  </si>
  <si>
    <t>Vybudování: 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</si>
  <si>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Provoz: 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</si>
  <si>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Odstranění: 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</si>
  <si>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005124010R</t>
  </si>
  <si>
    <t>Koordinační činnost</t>
  </si>
  <si>
    <t>Kompletační činnost a koordinace stavebních a technologických dodávek stavby.</t>
  </si>
  <si>
    <t>005211020R</t>
  </si>
  <si>
    <t>Ochrana stávaj. inženýrských sítí na staveništi</t>
  </si>
  <si>
    <t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 Včetně nákladů na případné provedení kopaných sond.</t>
  </si>
  <si>
    <t>005211030R</t>
  </si>
  <si>
    <t xml:space="preserve">Dočasná dopravní opatření </t>
  </si>
  <si>
    <t>Položka zahrnuje např. i procesy vyřizování vč. dočasného přemístění autobusové zastávky. Dále vyřízení žádosti o povolení zvláštního užívaní silnice, povolení uzavírky a objížďky silnice nebo žádosti o stanovení (místní / přechodné úpravy provozu na PK) dopravního značení.</t>
  </si>
  <si>
    <t>00523  R</t>
  </si>
  <si>
    <t>Zkoušky a revize</t>
  </si>
  <si>
    <t>Náklady zhotovitele, související s prováděním zkoušek a revizí, jako např. elektrorevize, měření osvětlení, meření hluku, posouzení stavu stávajících uličních vpustí, kamerová zkouška napojení a průtočnosti nových dešťových vpustí, vyčištění tlakosacím vozem a zkoušky nad rámec KZP.</t>
  </si>
  <si>
    <t>005261010R</t>
  </si>
  <si>
    <t>Pojištění dodavatele a pojištění díla</t>
  </si>
  <si>
    <t>Náklady spojené s povinným pojištěním dodavatele nebo stavebního díla či jeho části, pokud jej zadavatel požaduje v obchodních podmínkách.</t>
  </si>
  <si>
    <t>005281010R</t>
  </si>
  <si>
    <t>Propagace</t>
  </si>
  <si>
    <t>Náklady spojené s povinnou publicitou, pokud ji objednatel požaduje. Zahrnuje zejména náklady na propagační a informační billboardy, tabule, internetovou propagaci, tiskoviny apod.</t>
  </si>
  <si>
    <t>Konkrétní velikost a grafický design informační tabule pro označení stavby dle požadavku společnosti Brněnské komunikace a.s. Grafický manuál tabule k dispozici na webových stránkách BKOM (žádné vlastní změny nejsou přípustné).</t>
  </si>
  <si>
    <t>004111020HT</t>
  </si>
  <si>
    <t>Realizační dokumentace stavby</t>
  </si>
  <si>
    <t>Vlastní</t>
  </si>
  <si>
    <t>Náklady spojené s vypracováním projektové dokumentace v obsahu a rozsahu projektové dokumentace pro realizaci stavby (RDS), u vybraných stavebních objektů stavby nebo jen některých příloh vybraných stavebních objektů, pokud je RDS součástí požadavků zhotovitele.</t>
  </si>
  <si>
    <t>005241011HT</t>
  </si>
  <si>
    <t>Dokumentace skutečného provedení</t>
  </si>
  <si>
    <t>Dokumentace skutečného provedení stavby bude zpracována v digitální podobě, např. projektantem stavby, a předána objednateli.</t>
  </si>
  <si>
    <t>005241012HT</t>
  </si>
  <si>
    <t>Autorský dozor projektanta</t>
  </si>
  <si>
    <t>Náklady na zajištění autorského dozoru.</t>
  </si>
  <si>
    <t>00526a</t>
  </si>
  <si>
    <t>Finanční náklady - údržba vegetačních ploch</t>
  </si>
  <si>
    <t xml:space="preserve">m2    </t>
  </si>
  <si>
    <t>Náklady zhotovitele, které vznikají v souvislosti se zajištěním údržby vegetačních ploch po dobu dle vyjádření správce společnosti Brněnské komunikace a.s.</t>
  </si>
  <si>
    <t>- údržba zeleně minimálně 12 měsíců po dokončení díla vč. zalévání, odplevelování a pravidelných pokosů trávníků (minimálně 6x za 1 rok)</t>
  </si>
  <si>
    <t>- údržba dřevin, trvalkových, kvetoucích záhonů apod. po celou dobu záruky díla, minimálně 2-3 roky dle PD a podmínek budoucího správce</t>
  </si>
  <si>
    <t>00526b</t>
  </si>
  <si>
    <t>Finanční náklady - záchranný archeologický dohled</t>
  </si>
  <si>
    <t>Náklady zhotovitele, které vznikají v souvislosti se zajištěním záchranného archeologického dohledu.</t>
  </si>
  <si>
    <t>00526c</t>
  </si>
  <si>
    <t>Finanční náklady - stavebně-geotechnický dohled</t>
  </si>
  <si>
    <t>Náklady zhotovitele, které vznikají v souvislosti se zajištěním stavebně-geotechnického dohledu.</t>
  </si>
  <si>
    <t>00526d</t>
  </si>
  <si>
    <t>Finanční náklady - pasportizace</t>
  </si>
  <si>
    <t>soubor</t>
  </si>
  <si>
    <t>Náklady zhotovitele, které vznikají v souvislosti se zajištěním pasportizace přilehlých objektů.</t>
  </si>
  <si>
    <t>00526e</t>
  </si>
  <si>
    <t>Finanční náklady - vícetisky PD</t>
  </si>
  <si>
    <t>Náklady zhotovitele, které vznikají v souvislosti s vyhotovením vícetisků (1 paré) PD.</t>
  </si>
  <si>
    <t>SUM</t>
  </si>
  <si>
    <t>Geodetické zaměření rohů stavby, stabilizace bodů a sestavení laviček.</t>
  </si>
  <si>
    <t>Veškeré náklady spojené s vybudováním, provozem a odstraněním zařízení staveniště.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</si>
  <si>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</si>
  <si>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Náklady na vyhotovení dokumentace skutečného provedení stavby a její předání objednateli v požadované formě a požadovaném počtu.</t>
  </si>
  <si>
    <t>END</t>
  </si>
  <si>
    <t>Položkový soupis prací a dodávek</t>
  </si>
  <si>
    <t>113106231R00</t>
  </si>
  <si>
    <t>Rozebrání vozovek a ploch s jakoukoliv výplní spár   v jakékoliv ploše, ze zámkové dlažky, kladených do lože z kameniva</t>
  </si>
  <si>
    <t>m2</t>
  </si>
  <si>
    <t>822-1</t>
  </si>
  <si>
    <t>RTS 25/ I</t>
  </si>
  <si>
    <t>Práce</t>
  </si>
  <si>
    <t>POL1_</t>
  </si>
  <si>
    <t>s přemístěním hmot na skládku na vzdálenost do 3 m nebo s naložením na dopravní prostředek</t>
  </si>
  <si>
    <t>SPI</t>
  </si>
  <si>
    <t>Potřebné množství rozebrané zámkové dlažby se použije na znovuosazení, odvezeno a uloženo na meziskládku. Nezapočteno do odvozu a uložení na skládku.</t>
  </si>
  <si>
    <t>zámková nebo skladebná dl. - předláždění chodník : 9,30</t>
  </si>
  <si>
    <t>VV</t>
  </si>
  <si>
    <t>113201111R00</t>
  </si>
  <si>
    <t>Vytrhání obrub chodníkových ležatých</t>
  </si>
  <si>
    <t>m</t>
  </si>
  <si>
    <t>s vybouráním lože, s přemístěním hmot na skládku na vzdálenost do 3 m nebo naložením na dopravní prostředek</t>
  </si>
  <si>
    <t>bet. chodníkové : 10,0</t>
  </si>
  <si>
    <t>113202111R00</t>
  </si>
  <si>
    <t>Vytrhání obrub z krajníků nebo obrubníků stojatých</t>
  </si>
  <si>
    <t>bet. silniční : 291,0</t>
  </si>
  <si>
    <t>113203111R00</t>
  </si>
  <si>
    <t>Vytrhání obrub z dlažebních kostek</t>
  </si>
  <si>
    <t>Vybourání stávající přídlažby z drobných kostek.</t>
  </si>
  <si>
    <t>drobná kostka - 2řádek : 2,4*2</t>
  </si>
  <si>
    <t>113204111R00</t>
  </si>
  <si>
    <t>Vytrhání obrub záhonových</t>
  </si>
  <si>
    <t>zahradní : 107,0</t>
  </si>
  <si>
    <t>121101101R00</t>
  </si>
  <si>
    <t>Sejmutí ornice s přemístěním na vzdálenost do 50 m</t>
  </si>
  <si>
    <t>m3</t>
  </si>
  <si>
    <t>800-1</t>
  </si>
  <si>
    <t>nebo lesní půdy, s vodorovným přemístěním na hromady v místě upotřebení nebo na dočasné či trvalé skládky se složením</t>
  </si>
  <si>
    <t>Potřebné množství vybrané ornice se použije na znovuohumusování, odvezena a uložena na meziskládku. Nezapočteno do odvozu a uložení na skládku.</t>
  </si>
  <si>
    <t>tl. 20 cm : 352,60*0,2</t>
  </si>
  <si>
    <t>122102201R00</t>
  </si>
  <si>
    <t>Odkopávky a prokopávky pro silnice v horninách 1 a 2   do 100 m3</t>
  </si>
  <si>
    <t>s přemístěním výkopku v příčných profilech na vzdálenost do 15 m nebo s naložením na dopravní prostředek.</t>
  </si>
  <si>
    <t>Strojně i ručně vč. příplatku za blízkost vedení, lepivost a odstranění kořenů v prostoru odkopávek.</t>
  </si>
  <si>
    <t>zemina : 62,298</t>
  </si>
  <si>
    <t>122202202R00</t>
  </si>
  <si>
    <t>Odkopávky a prokopávky pro silnice v hornině 3 přes 100 do 1 000 m3</t>
  </si>
  <si>
    <t>drť pod stáv. dlažbou, tl. 4 cm (70% hor. 3) : 0,372*0,7</t>
  </si>
  <si>
    <t>ŠD pod stáv. zpev. plochami (70% hor. 3) : 357,361*0,7</t>
  </si>
  <si>
    <t>HDK podél komunikace (odhad) : 2,450*0,7</t>
  </si>
  <si>
    <t>122302202R00</t>
  </si>
  <si>
    <t>Odkopávky a prokopávky pro silnice v hornině 4 přes 100 do 1 000 m3</t>
  </si>
  <si>
    <t>Odkaz na mn. položky pořadí 8 : 252,12810*0,42857</t>
  </si>
  <si>
    <t>Začátek provozního součtu</t>
  </si>
  <si>
    <t xml:space="preserve">  30% hor. 4 : 1/7*3</t>
  </si>
  <si>
    <t>Konec provozního součtu</t>
  </si>
  <si>
    <t>122101401R00</t>
  </si>
  <si>
    <t>Vykopávky v zemnících na suchu v horninách 1 a 2  do 100 m3</t>
  </si>
  <si>
    <t>s přehozením výkopku na vzdálenost do 3 m nebo s naložením na dopravní prostředek,</t>
  </si>
  <si>
    <t>Naložení ornice z dočasné skládky.</t>
  </si>
  <si>
    <t>323,10*0,1</t>
  </si>
  <si>
    <t>130901121RT3</t>
  </si>
  <si>
    <t>Bourání konstrukcí v hloubených vykopávkách z betonu, prostého, těžkou technikou</t>
  </si>
  <si>
    <t>s přemístěním suti na hromady na vzdálenost do 20 m nebo s uložením na dopravní prostředek,</t>
  </si>
  <si>
    <t>bet. plocha pod přístřeškem (odhad) : 33,40*0,2</t>
  </si>
  <si>
    <t>132301110R00</t>
  </si>
  <si>
    <t>Hloubení rýh šířky do 60 cm do 50 m3, v hornině 4,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</si>
  <si>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</si>
  <si>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rýha pro trativody : 154,3*(0,4*(0,5+0,25)/2)</t>
  </si>
  <si>
    <t>133301101R00</t>
  </si>
  <si>
    <t>Hloubení šachet v hornině 4  do 100 m3</t>
  </si>
  <si>
    <t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t>
  </si>
  <si>
    <t>UV 1-5 : 5*(1,2*1,8*(1,9-0,9))</t>
  </si>
  <si>
    <t>UV 6 (v místě stávající UV) : 1*(1,2*1,2*(2,5-0,9))</t>
  </si>
  <si>
    <t>RŠ 1,2 : 2*(1,2*1,8*(1,9-0,9))</t>
  </si>
  <si>
    <t>133501101R00</t>
  </si>
  <si>
    <t>Hloubení šachet v hornině 6 pro jakýkoliv objem výkopu</t>
  </si>
  <si>
    <t>Odstranění horních dílů šachty min. do 1,00 hloubky. Hloubení s případným nutným přemístěním výkopku ve výkopišti, s přehozením výkopku na přilehlém terénu na vzd. do 5 m od hrany šachty nebo s naložením na dopravní prostředek. V položce je kalkulováno i svislé přemístění výkopku.</t>
  </si>
  <si>
    <t>stávající UV - odstranění ve vozovce : 1*(0,6*1,2*1,0)</t>
  </si>
  <si>
    <t>stávající UV - v místě navrhovaných UV (ve vozovce - UV 6) : 1*(0,6*1,2*2,5)</t>
  </si>
  <si>
    <t>151101201R00</t>
  </si>
  <si>
    <t>Zřízení pažení stěn výkopu bez rozepření, vzepření příložné, hloubky do 4 m</t>
  </si>
  <si>
    <t>UV 1-5 : 5*(2*(1,2+1,8)*(1,9-0,9)-(1,0*(1,4-0,9)))</t>
  </si>
  <si>
    <t>UV 6 (v místě stávající UV) : 1*(2*(1,2+1,8)*(2,5-0,9)-(1,0*(2,0-0,9)))</t>
  </si>
  <si>
    <t>RŠ 1,2 : 2*(2*(1,2+1,8)*(1,9-0,9)-(1,0*(1,4-0,9)))</t>
  </si>
  <si>
    <t>151101211R00</t>
  </si>
  <si>
    <t>Odstranění pažení stěn výkopu příložné, hloubky do 4 m</t>
  </si>
  <si>
    <t>s uložením pažin na vzdálenost do 3 m od okraje výkopu,</t>
  </si>
  <si>
    <t>Odkaz na mn. položky pořadí 15 : 47,00000</t>
  </si>
  <si>
    <t>151101301R00</t>
  </si>
  <si>
    <t>Zřízení rozepření zapažených stěn výkopů při roubení příložném, hloubky do 4 m</t>
  </si>
  <si>
    <t>s potřebným přepažováním,</t>
  </si>
  <si>
    <t>Odkaz na mn. položky pořadí 13 : 17,42400</t>
  </si>
  <si>
    <t>151101311R00</t>
  </si>
  <si>
    <t>Odstranění rozepření stěn výkopů při roubení příložném, hloubky do 4 m</t>
  </si>
  <si>
    <t>s uložením materiálu na vzdálenost do 3 m od okraje výkopu,</t>
  </si>
  <si>
    <t>Odkaz na mn. položky pořadí 17 : 17,42400</t>
  </si>
  <si>
    <t>162301101R00</t>
  </si>
  <si>
    <t>Vodorovné přemístění výkopku z horniny 1 až 4, na vzdálenost přes 50  do 500 m</t>
  </si>
  <si>
    <t>po suchu, bez naložení výkopku, avšak se složením bez rozhrnutí, zpáteční cesta vozidla.</t>
  </si>
  <si>
    <t>Přemístění ornice na dočasnou skládku a zpět na místo upotřebení.</t>
  </si>
  <si>
    <t>Odkaz na mn. položky pořadí 10 : 32,31000</t>
  </si>
  <si>
    <t>162601102R00</t>
  </si>
  <si>
    <t>Vodorovné přemístění výkopku z horniny 1 až 4, na vzdálenost přes 4 000  do 5 000 m</t>
  </si>
  <si>
    <t>Odkaz na mn. položky pořadí 6 : 70,52000</t>
  </si>
  <si>
    <t>Odkaz na mn. položky pořadí 7 : 62,29800</t>
  </si>
  <si>
    <t>Odkaz na mn. položky pořadí 8 : 252,12810</t>
  </si>
  <si>
    <t>Odkaz na mn. položky pořadí 9 : 108,05454</t>
  </si>
  <si>
    <t>Odkaz na mn. položky pořadí 10 : 32,31000*-1</t>
  </si>
  <si>
    <t>Odkaz na mn. položky pořadí 12 : 23,14500</t>
  </si>
  <si>
    <t>Odkaz na mn. položky pořadí 11 : 6,68000</t>
  </si>
  <si>
    <t>Odkaz na mn. položky pořadí 14 : 2,52000</t>
  </si>
  <si>
    <t>171201201R00</t>
  </si>
  <si>
    <t>Uložení sypaniny na dočasnou skládku tak, že na 1 m2 plochy připadá přes 2 m3 výkopku nebo ornice</t>
  </si>
  <si>
    <t>Uložení ornice na dočasnou skládku.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</si>
  <si>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</si>
  <si>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</si>
  <si>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</si>
  <si>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UV 6 (v místě stávající UV) : 1*(0,6*1,2*(2,5-0,9))</t>
  </si>
  <si>
    <t>Odkaz na mn. položky pořadí 60 : 1,29600*-1</t>
  </si>
  <si>
    <t>Odkaz na mn. položky pořadí 62 : 1,29600*-1</t>
  </si>
  <si>
    <t>Odkaz na mn. položky pořadí 104 : 3,09600*-1</t>
  </si>
  <si>
    <t>UV 1-5 : -5*(0,6^2*(1,9-0,9))</t>
  </si>
  <si>
    <t>UV 6 (v místě stávající UV) : -1*(0,6^2*(2,5-0,9))</t>
  </si>
  <si>
    <t>RŠ 1,2 : -2*(0,6^2*(1,9-0,9))</t>
  </si>
  <si>
    <t xml:space="preserve">  Hloubení-lože pod potrubí (ŠP+bet.)-obetonování-UV : </t>
  </si>
  <si>
    <t>184807111R00</t>
  </si>
  <si>
    <t>Ochrana stromu bedněním zřízení bednění</t>
  </si>
  <si>
    <t>823-1</t>
  </si>
  <si>
    <t>před poškozením stavebním provozem,</t>
  </si>
  <si>
    <t>Včetně řeziva a jeho dopravného. Ochranné zařízení je třeba připevnit bez poškození stromu, nebude se dotýkat kmene stromu a nesmí být osazeno přímo na kořenové náběhy. Výška min. 2,0 m, nebo do výšky spodního kosterního větvení stromu. Mezi bedněním a samotným kmenem bude ochranné polštářování, fošny fixovány např. ocelovým lankem. Provedení dle ČSN 83 9061.</t>
  </si>
  <si>
    <t>počet stromů*(šířka*výška*počet stran) : 3*(0,5*2,0*4)</t>
  </si>
  <si>
    <t>184807112R00</t>
  </si>
  <si>
    <t>Ochrana stromu bedněním odstranění bednění</t>
  </si>
  <si>
    <t>Odkaz na mn. položky pořadí 24 : 12,00000</t>
  </si>
  <si>
    <t>199000001R00</t>
  </si>
  <si>
    <t xml:space="preserve">Poplatky za skládku ornice,  </t>
  </si>
  <si>
    <t>199000002R00</t>
  </si>
  <si>
    <t>Poplatky za skládku horniny 1- 4, skupina 17 05 04 z Katalogu odpadů</t>
  </si>
  <si>
    <t>Odkaz na mn. položky pořadí 20 : 501,25964</t>
  </si>
  <si>
    <t>Odkaz na mn. položky pořadí 26 : 38,21000*-1</t>
  </si>
  <si>
    <t>199000003R00</t>
  </si>
  <si>
    <t>Poplatky za skládku horniny 5 - 7, skupina 17 05 04 z Katalogu odpadů</t>
  </si>
  <si>
    <t>Odkaz na mn. položky pořadí 21 : 9,20000</t>
  </si>
  <si>
    <t>Zlepšení podloží v případě neúnosnosti zemní pláně. Provedení dle PD.</t>
  </si>
  <si>
    <t>sanace podloží (70% hor. tř. 3) : 760,380*0,7</t>
  </si>
  <si>
    <t>Odkaz na mn. položky pořadí 29 : 532,26600*0,42857</t>
  </si>
  <si>
    <t>Odkaz na mn. položky pořadí 29 : 532,26600</t>
  </si>
  <si>
    <t>Odkaz na mn. položky pořadí 30 : 228,11324</t>
  </si>
  <si>
    <t>171101111R00</t>
  </si>
  <si>
    <t>Uložení sypaniny do násypů zhutněných z hornin nesoudržných sypkých  s relativní ulehlostí l(d) 0,9 nebo v aktivní zóně</t>
  </si>
  <si>
    <t>s rozprostřením sypaniny ve vrstvách a s hrubým urovnáním,</t>
  </si>
  <si>
    <t>ŠD 0/125 : 760,380</t>
  </si>
  <si>
    <t>Odkaz na mn. položky pořadí 31 : 760,37924</t>
  </si>
  <si>
    <t>583424001R</t>
  </si>
  <si>
    <t>Kamenivo nestanovené drcené; frakce 0,0 až 125,0 mm</t>
  </si>
  <si>
    <t>t</t>
  </si>
  <si>
    <t>SPCM</t>
  </si>
  <si>
    <t>Specifikace</t>
  </si>
  <si>
    <t>POL3_</t>
  </si>
  <si>
    <t>Odkaz na mn. položky pořadí 32 : 760,38000*2,2</t>
  </si>
  <si>
    <t xml:space="preserve">  1,7 t/m3 * 15 % zhutnění * 10 % ztratné : </t>
  </si>
  <si>
    <t>171101101R00</t>
  </si>
  <si>
    <t>Uložení sypaniny do násypů zhutněných s uzavřením povrchu násypu z hornin soudržných s předepsanou mírou zhutnění v procentech výsledků zkoušek Proctor-Standard                 na 95 % PS</t>
  </si>
  <si>
    <t>Uložení sypaniny do násypů pod zpevněné plochy s rozprostřením sypaniny ve vrstvách a s hrubým urovnáním.</t>
  </si>
  <si>
    <t>pod plochou chodníků : 15,713</t>
  </si>
  <si>
    <t>171201101R00</t>
  </si>
  <si>
    <t>Uložení sypaniny do násypů nezhutněných</t>
  </si>
  <si>
    <t>Uložení sypaniny do násypů s rozprostřením sypaniny ve vrstvách a s hrubým urovnáním.</t>
  </si>
  <si>
    <t>pod plochou zeleně : 50,524</t>
  </si>
  <si>
    <t>180402111R00</t>
  </si>
  <si>
    <t>Založení trávníku parkový trávník, výsevem, v rovině nebo na svahu do 1:5</t>
  </si>
  <si>
    <t>na půdě předem připravené s pokosením, naložením, odvozem odpadu do 20 km a se složením,</t>
  </si>
  <si>
    <t>Včetně prvního pokosení, naložení odpadu a odvezení do 20 km, se složením.</t>
  </si>
  <si>
    <t>323,10</t>
  </si>
  <si>
    <t>181101101R00</t>
  </si>
  <si>
    <t>Úprava pláně v zářezech v hornině 1 až 4, bez zhutnění</t>
  </si>
  <si>
    <t>vyrovnáním výškových rozdílů, ploch vodorovných a ploch do sklonu 1 : 5.</t>
  </si>
  <si>
    <t>Odkaz na mn. položky pořadí 37 : 323,10000</t>
  </si>
  <si>
    <t>181101102R00</t>
  </si>
  <si>
    <t>Úprava pláně v zářezech v hornině 1 až 4, se zhutněním</t>
  </si>
  <si>
    <t>Odkaz na mn. položky pořadí 64 : 2348,10000</t>
  </si>
  <si>
    <t>Odkaz na mn. položky pořadí 65 : 195,80000</t>
  </si>
  <si>
    <t>181301102R00</t>
  </si>
  <si>
    <t>Rozprostření a urovnání ornice v rovině v souvislé ploše do 500 m2, tloušťka vrstvy přes 100 do 150 mm</t>
  </si>
  <si>
    <t>s případným nutným přemístěním hromad nebo dočasných skládek na místo potřeby ze vzdálenosti do 30 m, v rovině nebo ve svahu do 1 : 5,</t>
  </si>
  <si>
    <t>182001111R00</t>
  </si>
  <si>
    <t>Plošná úprava terénu při nerovnostech terénu přes 50 do 100 mm, v rovině nebo na svahu do 1:5</t>
  </si>
  <si>
    <t>s urovnáním povrchu, bez doplnění ornice, v hornině 1 až 4,</t>
  </si>
  <si>
    <t>184802111R00</t>
  </si>
  <si>
    <t>Chemické odplevelení půdy před založením kultury postřikem naširoko, v rovině nebo na svahu do 1:5</t>
  </si>
  <si>
    <t>nebo trávníku nebo zpevněných ploch o výměře jednotlivě přes 20 m2,</t>
  </si>
  <si>
    <t>Včetně dovozu vody do 10 km.</t>
  </si>
  <si>
    <t>185802113R00</t>
  </si>
  <si>
    <t>Hnojení umělým hnojivem naširoko, v rovině nebo na svahu do 1:5</t>
  </si>
  <si>
    <t>POL1_1</t>
  </si>
  <si>
    <t>půdy nebo trávníku s rozprostřením nebo s rozdělením hnojiva,</t>
  </si>
  <si>
    <t>Odkaz na mn. položky pořadí 48 : 9,98969*0,00097087</t>
  </si>
  <si>
    <t xml:space="preserve">  tuna*odečtení ztratného (3 %) : 0,001*0,97087</t>
  </si>
  <si>
    <t>185804215R00</t>
  </si>
  <si>
    <t>Vypletí záhonů v rovině nebo ve svahu do 1:5 trávník po výsevu</t>
  </si>
  <si>
    <t>s případným naložením odpadu na dopravní prostředek, odvozem do 20 km a se složením</t>
  </si>
  <si>
    <t>185804312R00</t>
  </si>
  <si>
    <t xml:space="preserve">Zalití rostlin vodou plocha přes 20 m2,  </t>
  </si>
  <si>
    <t>Zálivka bezprostředně po založení trávníku. Uvažována závlahová dávka 15 l/m2.</t>
  </si>
  <si>
    <t>Odkaz na mn. položky pořadí 37 : 323,10000*0,015</t>
  </si>
  <si>
    <t>185851111R00</t>
  </si>
  <si>
    <t>Dovoz vody pro zálivku rostlin dovoz vody pro zálivku rostlin na vzdálenost do 6000 m</t>
  </si>
  <si>
    <t>Odkaz na mn. položky pořadí 45 : 4,84650</t>
  </si>
  <si>
    <t>00572400R</t>
  </si>
  <si>
    <t>směs travní parková, pro běžnou zátěž</t>
  </si>
  <si>
    <t>kg</t>
  </si>
  <si>
    <t>Spotřeba cca 25 g/m2. Ztratné uvažováno 5 %.</t>
  </si>
  <si>
    <t>Odkaz na mn. položky pořadí 37 : 323,10019*0,02625</t>
  </si>
  <si>
    <t>25191158R</t>
  </si>
  <si>
    <t>hnojivo dusíkaté</t>
  </si>
  <si>
    <t>Kg</t>
  </si>
  <si>
    <t>Spotřeba cca 30 g/m2. Ztratné uvažováno 3 %.</t>
  </si>
  <si>
    <t>Odkaz na mn. položky pořadí 37 : 323,10000*0,0309</t>
  </si>
  <si>
    <t>25234009.AR</t>
  </si>
  <si>
    <t>herbicid totální; účinná látka izopropylaminová sůl glyphosatu; hubení dvouděložných plevelů, jednoděložných plevelů</t>
  </si>
  <si>
    <t>l</t>
  </si>
  <si>
    <t>Spotřeba cca 0,04 l/m2.</t>
  </si>
  <si>
    <t>Odkaz na mn. položky pořadí 37 : 323,10000*0,04</t>
  </si>
  <si>
    <t>5832012R</t>
  </si>
  <si>
    <t>zemina zahradní; tříděná; frakce 0,0 až 8,0 mm</t>
  </si>
  <si>
    <t>Odkaz na mn. položky pořadí 35 : 15,71300*2,1</t>
  </si>
  <si>
    <t>Odkaz na mn. položky pořadí 36 : 50,52400*1,9</t>
  </si>
  <si>
    <t xml:space="preserve">  1,7 t/m3 * 15 % zhutnění * 5-10 % ztratné : </t>
  </si>
  <si>
    <t>212572111R00</t>
  </si>
  <si>
    <t>Lože pro trativody ze štěrkopísku tříděného</t>
  </si>
  <si>
    <t>800-2</t>
  </si>
  <si>
    <t>Štěrkopísek 0/16. Provedení dle PD.</t>
  </si>
  <si>
    <t>tl. 10 cm, š. 25 cm : 154,5*0,25*0,1</t>
  </si>
  <si>
    <t>212561111R00</t>
  </si>
  <si>
    <t>Výplň trativodů kamenivem hrubým drceným, frakce 4-16 mm</t>
  </si>
  <si>
    <t>do rýh bez zhutnění s úpravou povrchu výplně,</t>
  </si>
  <si>
    <t>Obsyp trativodu.</t>
  </si>
  <si>
    <t>obsyp trativodu : (0,4*(0,45+0,25)/2-(0,25*0,1+pi*0,05*0,05))*154,5</t>
  </si>
  <si>
    <t xml:space="preserve">  drť : 0,4*(0,45+0,25)/2</t>
  </si>
  <si>
    <t xml:space="preserve">  podsyp : 0,25*0,1</t>
  </si>
  <si>
    <t xml:space="preserve">  trativod : pi*0,05*0,05</t>
  </si>
  <si>
    <t>212971110R00</t>
  </si>
  <si>
    <t xml:space="preserve">Zřízení opláštění odvod. trativodů z geotextilie o sklonu do 2,5,  </t>
  </si>
  <si>
    <t>v rýze nebo v zářezu se stěnami,</t>
  </si>
  <si>
    <t>((0,4+0,45+0,25+0,4)*154,5)</t>
  </si>
  <si>
    <t>289971211R00</t>
  </si>
  <si>
    <t>Zřízení vrstvy z geotextilie na upraveném povrchu sklon do 1:5, šířka od 0 do 3 m</t>
  </si>
  <si>
    <t>podél obrubníků : 190,0*0,3</t>
  </si>
  <si>
    <t>28611223.AR</t>
  </si>
  <si>
    <t>Trubka plastová drenážní spoj: drážkový; potrubí: jednovrstvé; materiál: PVC; povrch: žebrovaný; ohebná; DN = 100; vsakovací plocha = 34,0 cm2/m</t>
  </si>
  <si>
    <t>ztratné 1% : 154,5*1,01</t>
  </si>
  <si>
    <t>67352002R</t>
  </si>
  <si>
    <t>Geosyntetika typ: geotextilie; netkaná; materiál: PET; plošná hmotnost = 200 g/m2; Pevnost v tahu podélně = 8,0 kN/m; Pevnost v tahu příčně = 10,0 kN/m</t>
  </si>
  <si>
    <t>Geotextílie podél obrub při styku se zelení. Provedení dle TP 97.</t>
  </si>
  <si>
    <t>Odkaz na mn. položky pořadí 54 : 57,00000*1,2</t>
  </si>
  <si>
    <t xml:space="preserve">ztratné 20% : </t>
  </si>
  <si>
    <t>67352003R</t>
  </si>
  <si>
    <t>Geosyntetika typ: geotextilie; netkaná; materiál: PET; plošná hmotnost = 250 g/m2; Pevnost v tahu podélně = 10,0 kN/m; Pevnost v tahu příčně = 12,0 kN/m</t>
  </si>
  <si>
    <t>Geotextílie pro trativod. Provedení dle TP 97.</t>
  </si>
  <si>
    <t>vč. přesahů cca 30 cm a ztratného 2 % : ((0,4+0,45+0,25+0,4+0,3)*154,5)*1,02</t>
  </si>
  <si>
    <t>338920023R00</t>
  </si>
  <si>
    <t>Osazení betonových palisád šířka do 20 cm, délka do 120 cm</t>
  </si>
  <si>
    <t>Odkaz na mn. položky pořadí 59 : 332,28128*0,15841584</t>
  </si>
  <si>
    <t xml:space="preserve">  odečtení ztratného (1 %) : 100/101</t>
  </si>
  <si>
    <t xml:space="preserve">  š. palisády a odečtení ztratného : 0,16*0,99009901</t>
  </si>
  <si>
    <t>59228410R</t>
  </si>
  <si>
    <t>palisáda beton; průřez čtverec; l = 160 mm; š = 160 mm; h = 1 000 mm; barva šedá; odlehčená</t>
  </si>
  <si>
    <t>kus</t>
  </si>
  <si>
    <t>RTS 22/ I</t>
  </si>
  <si>
    <t>ztratné 1% : 329*1,01</t>
  </si>
  <si>
    <t xml:space="preserve">  52,6 m : 52,6/0,16</t>
  </si>
  <si>
    <t>451573111R00</t>
  </si>
  <si>
    <t>Lože pod potrubí, stoky a drobné objekty z písku a štěrkopísku  do 65 mm</t>
  </si>
  <si>
    <t>827-1</t>
  </si>
  <si>
    <t>v otevřeném výkopu,</t>
  </si>
  <si>
    <t>UV, tl. 10 cm : 6*(1,2*1,8*0,1)</t>
  </si>
  <si>
    <t>452112121R00</t>
  </si>
  <si>
    <t>Osazení betonových dílců pod potrubí prstenců nebo rámůpod poklopy a mříže výšky přes 100 do 200 mm</t>
  </si>
  <si>
    <t>Odkaz na mn. položky pořadí 118 : 8,00000</t>
  </si>
  <si>
    <t>452311131R00</t>
  </si>
  <si>
    <t>Podkladní a zajišťovací konstrukce z betonu desky pod potrubí, stoky a drobné objekty , z betonu prostého třídy C 12/15</t>
  </si>
  <si>
    <t>z cementu portlandského nebo struskoportlandského, v otevřeném výkopu,</t>
  </si>
  <si>
    <t>Podkladní prstenec UV, vč. nákladů na bednění, odbedněné a nátěr bednění proti přilnavosti betonu.</t>
  </si>
  <si>
    <t>Odkaz na mn. položky pořadí 60 : 1,29600</t>
  </si>
  <si>
    <t>564831111RT2</t>
  </si>
  <si>
    <t>Podklad ze štěrkodrti s rozprostřením a zhutněním frakce 0-32 mm, tloušťka po zhutnění 100 mm</t>
  </si>
  <si>
    <t>chodník : 465,10+16,50+9,20+4,50+20,20</t>
  </si>
  <si>
    <t>ostrůvek : 7,00</t>
  </si>
  <si>
    <t>chodník - předláždění : 9,30</t>
  </si>
  <si>
    <t>564851111R00</t>
  </si>
  <si>
    <t>Podklad ze štěrkodrti s rozprostřením a zhutněním frakce 0-63 mm, tloušťka po zhutnění 150 mm</t>
  </si>
  <si>
    <t>Pochozí plochy ŠD frakce 0-32 mm. Pojížděné plochy ŠD frakce 0-63 mm.</t>
  </si>
  <si>
    <t>chodník, ŠD 0-32 mm : 465,10+16,50+9,20+4,50+20,20</t>
  </si>
  <si>
    <t>ostrůvek, ŠD 0-32 mm : 7,00</t>
  </si>
  <si>
    <t>chodník - předláždění, ŠD 0-32 mm : 9,30</t>
  </si>
  <si>
    <t>vjezd v chodníku, ŠD 0-63 mm : 10,20+2,70+2,70</t>
  </si>
  <si>
    <t>vozovka, ŠD 0-63 mm : 1787,40</t>
  </si>
  <si>
    <t>ostrůvek - pojížděná plocha, ŠD 0-63 mm : 13,30</t>
  </si>
  <si>
    <t>564861111RT4</t>
  </si>
  <si>
    <t>Podklad ze štěrkodrti s rozprostřením a zhutněním frakce 0-63 mm, tloušťka po zhutnění 200 mm</t>
  </si>
  <si>
    <t>zastávka : 195,80</t>
  </si>
  <si>
    <t>565171211R00</t>
  </si>
  <si>
    <t>Podklad z kameniva obaleného asfaltem ACP 22+, v pruhu šířky přes 3 m, třídy 1, tloušťka po zhutnění 100 mm</t>
  </si>
  <si>
    <t>s rozprostřením a zhutněním</t>
  </si>
  <si>
    <t>vozovka : 1787,40</t>
  </si>
  <si>
    <t>napojení - vozovka : 56,80</t>
  </si>
  <si>
    <t>567122114R00</t>
  </si>
  <si>
    <t>Podklad z kameniva zpevněného cementem SC C8/10, tloušťka po zhutnění 150 mm</t>
  </si>
  <si>
    <t>bez dilatačních spár, s rozprostřením a zhutněním, ošetřením povrchu podkladu vodou</t>
  </si>
  <si>
    <t>Včetně provedení opatření proti vývoji reflexních trhlin do asfaltových vrstev. Provedení dle PD.</t>
  </si>
  <si>
    <t>vjezd v chodníku : 10,20+2,70+2,70</t>
  </si>
  <si>
    <t>567132113R00</t>
  </si>
  <si>
    <t>Podklad z kameniva zpevněného cementem SC C8/10, tloušťka po zhutnění 180 mm</t>
  </si>
  <si>
    <t>567142115R00</t>
  </si>
  <si>
    <t>Podklad z kameniva zpevněného cementem SC C8/10, tloušťka po zhutnění 250 mm</t>
  </si>
  <si>
    <t>ostrůvek - pojížděná plocha : 13,30</t>
  </si>
  <si>
    <t>573231123R00</t>
  </si>
  <si>
    <t>Postřik spojovací kationaktivní emulzí KAE , množství zbytkového asfaltu 0,30 kg/m2</t>
  </si>
  <si>
    <t>bez posypu kamenivem</t>
  </si>
  <si>
    <t>Odkaz na mn. položky pořadí 71 : 1844,20000</t>
  </si>
  <si>
    <t>Odkaz na mn. položky pořadí 72 : 1844,20000</t>
  </si>
  <si>
    <t>577142112R00</t>
  </si>
  <si>
    <t>Beton asfaltový s rozprostřením a zhutněním v pruhu šířky přes 3 m, ACO 11+ nebo ACO 16+, tloušťky 50 mm, plochy přes 1000 m2</t>
  </si>
  <si>
    <t>577142122R00</t>
  </si>
  <si>
    <t>Beton asfaltový s rozprostřením a zhutněním v pruhu šířky přes 3 m, ACL 16+, tloušťky 50 mm, plochy přes 1000 m2</t>
  </si>
  <si>
    <t>581121111T00</t>
  </si>
  <si>
    <t>Drátkobeton C 30/37 XF4, tl. 22 cm, vč. výztužných vláken typ HE 1/50 (20 kg/m3), dilatační spáry-trvale</t>
  </si>
  <si>
    <t>D+M drátkobetonu, dodávka a montáž kluzných trnů, dodávka a montáž PE pásu podél obrub, dodávka a montáž separační fólie, prořezání příčných spár a postřiku povrchu ochrannou emulzí. Provedení dle PD.</t>
  </si>
  <si>
    <t>58330000.AR</t>
  </si>
  <si>
    <t>Kamenivo stanovené přírodní; těžené; 0/4; typ: tříděný; OH = 1,62 Mg/m3</t>
  </si>
  <si>
    <t>Odkaz na mn. položky pořadí 23 : 9,79200*2,1</t>
  </si>
  <si>
    <t xml:space="preserve">  1,65 t/m3 * 15 % zhutnění * 10 % ztratné : 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</si>
  <si>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</si>
  <si>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</si>
  <si>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</si>
  <si>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(4,73+21,21+495,71+17,33+9,66+0,27)*0,95238</t>
  </si>
  <si>
    <t>596215040R00</t>
  </si>
  <si>
    <t>Kladení zámkové dlažby do drtě tloušťka dlažby 80 mm, tloušťka lože 40 mm</t>
  </si>
  <si>
    <t>(2,84+2,84+10,71+0,36)*0,95238</t>
  </si>
  <si>
    <t>596291111R00</t>
  </si>
  <si>
    <t>Řezání zámkové dlažby tloušťky 60 mm</t>
  </si>
  <si>
    <t>Odkaz na mn. položky pořadí 75 : 532,07133*0,03</t>
  </si>
  <si>
    <t xml:space="preserve">  odhad 3 % z cel. plochy : </t>
  </si>
  <si>
    <t>596291113R00</t>
  </si>
  <si>
    <t>Řezání zámkové dlažby tloušťky 80 mm</t>
  </si>
  <si>
    <t>Odkaz na mn. položky pořadí 76 : 15,95233*0,03</t>
  </si>
  <si>
    <t>591241111HT00</t>
  </si>
  <si>
    <t>Kladení dlažby drobné kostky, lože z drenážní malty tl. 4 cm, vč. adhezního můstku</t>
  </si>
  <si>
    <t>13,30</t>
  </si>
  <si>
    <t>58380120.AR</t>
  </si>
  <si>
    <t>kostka dlažební; žula; 8/10 cm; třída I; štípaná</t>
  </si>
  <si>
    <t>ostrůvek - ztratné 5% : 13,30*1,05</t>
  </si>
  <si>
    <t>59245040R</t>
  </si>
  <si>
    <t>Dlažba betonová typ: čtvercový; dl = 200 mm; š = 200 mm; tl = 60,0 mm; povrchová úprava: reliéfní, vodicí; barva: šedá</t>
  </si>
  <si>
    <t>vodicí linie - ztratné 5 % : 4,50*1,05</t>
  </si>
  <si>
    <t>5924511908R</t>
  </si>
  <si>
    <t>Dlažba betonová typ: čtvercový; dl = 200 mm; š = 200 mm; tl = 60,0 mm; bez fazety; barva: šedá</t>
  </si>
  <si>
    <t>Lemování hmatového prvku z dlažby 20x20x6 cm, bezfazetové, šedé barvy, kladena na vazbu nebo na střih. Provedení dle PD.</t>
  </si>
  <si>
    <t>lemování - ztratné 5% : 20,20*1,05</t>
  </si>
  <si>
    <t>5924511915R</t>
  </si>
  <si>
    <t>Dlažba betonová typ: čtvercový; dl = 200 mm; š = 200 mm; tl = 80,0 mm; bez fazety; barva: šedá</t>
  </si>
  <si>
    <t>Lemování hmatového prvku z dlažby 20x20x8 cm, bezfazetové, šedé barvy, kladena na vazbu nebo na střih. Provedení dle PD.</t>
  </si>
  <si>
    <t>lemování - ztratné 5% : 2,70*1,05</t>
  </si>
  <si>
    <t>592452630R</t>
  </si>
  <si>
    <t>Dlažba betonová typ: čtvercový; dl = 200 mm; š = 200 mm; tl = 60,0 mm; povrchová úprava: impregnace; barva: šedá</t>
  </si>
  <si>
    <t>chodník - ztratné 5% : 465,10*1,05</t>
  </si>
  <si>
    <t>ostrůvek - ztratné 5% : 7,00*1,05</t>
  </si>
  <si>
    <t>59245264R</t>
  </si>
  <si>
    <t>Dlažba betonová typ: obdélníkový; dl = 200 mm; š = 100 mm; tl = 80,0 mm; povrchová úprava: reliéfní s bodovými výstupky; impregnace; barva: dle vzorníku</t>
  </si>
  <si>
    <t>Barva dlažby černá.</t>
  </si>
  <si>
    <t>ztratné 5% : 2,70*1,05</t>
  </si>
  <si>
    <t>592452655R</t>
  </si>
  <si>
    <t>Dlažba betonová typ: obdélníkový; dl = 200 mm; š = 100 mm; tl = 80,0 mm; povrchová úprava: impregnace; barva: šedá</t>
  </si>
  <si>
    <t>vjezd chodník - ztratné 5% : 10,20*1,05</t>
  </si>
  <si>
    <t>59245266R</t>
  </si>
  <si>
    <t>Dlažba betonová typ: obdélníkový; dl = 200 mm; š = 100 mm; tl = 80,0 mm; povrchová úprava: impregnace; barva: dle vzorníku</t>
  </si>
  <si>
    <t>Oddělení vjezdů příčnými pruhy.</t>
  </si>
  <si>
    <t>oddělení vjezdů - ztratné 5% : 3,4*0,1*1,05</t>
  </si>
  <si>
    <t>59245267R</t>
  </si>
  <si>
    <t>Dlažba betonová typ: obdélníkový; dl = 200 mm; š = 100 mm; tl = 60,0 mm; povrchová úprava: reliéfní s bodovými výstupky; impregnace; barva: dle vzorníku</t>
  </si>
  <si>
    <t>ztratné 5% : 16,50*1,05</t>
  </si>
  <si>
    <t>59245268R</t>
  </si>
  <si>
    <t>Dlažba betonová typ: obdélníkový; dl = 200 mm; š = 100 mm; tl = 60,0 mm; povrchová úprava: impregnace; barva: dle vzorníku</t>
  </si>
  <si>
    <t>Vizuálně kontrastní nehmatný pás podél hrany nástupiště dlažbou černé barvy.</t>
  </si>
  <si>
    <t>kontrastní pás - ztratné 5% : 9,20*1,05</t>
  </si>
  <si>
    <t>59245308R</t>
  </si>
  <si>
    <t>Dlažba betonová typ: obdélníkový; dl = 200 mm; š = 100 mm; tl = 60,0 mm; povrchová úprava: impregnace; barva: šedá</t>
  </si>
  <si>
    <t>funkce propustky kvůli odtoku vody (obrubník každé 2 m vynechán) - 13 ks - ztratné 5 % : 0,20*0,10*13*1,05</t>
  </si>
  <si>
    <t>831312121R00</t>
  </si>
  <si>
    <t>Montáž potrubí z trub kameninových těsněných pryžovými kroužky montáž- bez specifikace DN 150 mm</t>
  </si>
  <si>
    <t>pro splaškovou kanalizaci v otevřeném výkopu ve sklonu do 20 %,</t>
  </si>
  <si>
    <t>Odkaz na mn. položky pořadí 119 : 3,50000</t>
  </si>
  <si>
    <t>831263195R00</t>
  </si>
  <si>
    <t>Montáž potrubí z trub kameninových těsněných pryžovými kroužky příplatky k ceně za zřízení kanalizační přípojky, DN od 100 do 300 mm</t>
  </si>
  <si>
    <t>Utěsnění napojení kanalizační přípojky v případě provedení pomocí jádrového vrtu.</t>
  </si>
  <si>
    <t>UV 1-6 : 6</t>
  </si>
  <si>
    <t>RŠ 1,2 : 2</t>
  </si>
  <si>
    <t>žlab : 1</t>
  </si>
  <si>
    <t>837311221R00</t>
  </si>
  <si>
    <t>Montáž kameninových tvarovek těsněných pryžovými kroužky odbočných DN 150 mm</t>
  </si>
  <si>
    <t>na potrubí z trub kameninových pro splaškovou kanalizaci v otevřeném výkopu,</t>
  </si>
  <si>
    <t>Odkaz na mn. položky pořadí 122 : 6,00000</t>
  </si>
  <si>
    <t>837312221R00</t>
  </si>
  <si>
    <t>Montáž kameninových tvarovek těsněných pryžovými kroužky jednoosých DN 150 mm</t>
  </si>
  <si>
    <t>Odkaz na mn. položky pořadí 120 : 12,00000</t>
  </si>
  <si>
    <t>Odkaz na mn. položky pořadí 121 : 6,00000</t>
  </si>
  <si>
    <t>871228111R00</t>
  </si>
  <si>
    <t>Kladení dren. potrubí do rýhy, tvr. PVC, do 150 mm</t>
  </si>
  <si>
    <t>Odkaz na mn. položky pořadí 55 : 156,04484*0,990099001</t>
  </si>
  <si>
    <t xml:space="preserve">  odečtení ztratného (1 %) : </t>
  </si>
  <si>
    <t>892571111R00</t>
  </si>
  <si>
    <t>Zkoušky těsnosti kanalizačního potrubí zkouška těsnosti kanalizačního potrubí vodou  do DN 200 mm</t>
  </si>
  <si>
    <t>vodou nebo vzduchem,</t>
  </si>
  <si>
    <t>Odkaz na mn. položky pořadí 107 : 84,50000</t>
  </si>
  <si>
    <t>892581111R00</t>
  </si>
  <si>
    <t>Zkoušky těsnosti kanalizačního potrubí zkouška těsnosti kanalizačního potrubí vodou  do DN 300 mm</t>
  </si>
  <si>
    <t>Odkaz na mn. položky pořadí 108 : 15,00000</t>
  </si>
  <si>
    <t>892916111R00</t>
  </si>
  <si>
    <t>Zkoušky těsnosti kanalizačního potrubí utěsnění přípojek při zkoušce kanalizačního potrubí  DN přípojek do 200 mm</t>
  </si>
  <si>
    <t>sada</t>
  </si>
  <si>
    <t>Odkaz na mn. položky pořadí 92 : 9,00000</t>
  </si>
  <si>
    <t>894416121R00</t>
  </si>
  <si>
    <t>Osazení každého dalšího dílu vpustí</t>
  </si>
  <si>
    <t>Včetně:</t>
  </si>
  <si>
    <t>- prostého betonu dna šachtice tloušťky 150 mm s cementovým potěrem tl. 20 mm,</t>
  </si>
  <si>
    <t>- osazení betonových dílců,</t>
  </si>
  <si>
    <t>- nadbetonování prstence pod poklopy.</t>
  </si>
  <si>
    <t>Odkaz na mn. položky pořadí 113 : 6,00000</t>
  </si>
  <si>
    <t>Odkaz na mn. položky pořadí 114 : 1,00000</t>
  </si>
  <si>
    <t>Odkaz na mn. položky pořadí 115 : 3,00000</t>
  </si>
  <si>
    <t>Odkaz na mn. položky pořadí 116 : 8,00000</t>
  </si>
  <si>
    <t>Odkaz na mn. položky pořadí 117 : 8,00000</t>
  </si>
  <si>
    <t>895941311R00</t>
  </si>
  <si>
    <t>Zřízení vpusti kanalizační uliční z betonových dílců  typ UVB - 50</t>
  </si>
  <si>
    <t>včetně zřízení lože ze štěrkopísku,</t>
  </si>
  <si>
    <t>899331111R00</t>
  </si>
  <si>
    <t>Výšková úprava uličního vstupu nebo vpustě do 20 cm zvýšením poklopu</t>
  </si>
  <si>
    <t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t>
  </si>
  <si>
    <t>I snížení.</t>
  </si>
  <si>
    <t>poklop - kanalizace : 3</t>
  </si>
  <si>
    <t>899104111R00</t>
  </si>
  <si>
    <t>Osazení poklopů litinových a ocelových o hmotnost jednotlivě přes 150 kg</t>
  </si>
  <si>
    <t>Odkaz na mn. položky pořadí 111 : 2,00000</t>
  </si>
  <si>
    <t>899202111R00</t>
  </si>
  <si>
    <t>Osazení mříží litinových o hmotnost jednotlivě přes 50  do 100 kg</t>
  </si>
  <si>
    <t>včetně rámů a košů na bahno,</t>
  </si>
  <si>
    <t>Nebo plastových, vč. osazení košů na bahno.</t>
  </si>
  <si>
    <t>899623141R00</t>
  </si>
  <si>
    <t>Obetonování potrubí nebo zdiva stok betonem prostým třídy C 12/15</t>
  </si>
  <si>
    <t>UV 1-5 : 5*(0,6^2*(1,9-0,9))</t>
  </si>
  <si>
    <t>UV 6 : 1*(0,6^2*(2,5-0,9))</t>
  </si>
  <si>
    <t>RŠ 1,2 : 2*(0,6^2*(1,9-0,9))</t>
  </si>
  <si>
    <t>899643111R00</t>
  </si>
  <si>
    <t>Bednění pro obetonování potrubí v otevřeném příkopu</t>
  </si>
  <si>
    <t>UV 1-5 : 5*((0,6+0,6+0,6)*(1,9-0,9))</t>
  </si>
  <si>
    <t>UV 6 : 1*((0,6+0,6+0,6)*(2,5-0,9))</t>
  </si>
  <si>
    <t>RŠ 1,2 : 2*((0,6+0,6+0,6)*(1,9-0,9))</t>
  </si>
  <si>
    <t>899202211T00</t>
  </si>
  <si>
    <t>Dmtž mříž litina+rám -100kg</t>
  </si>
  <si>
    <t>Dmtž vč. vyrovnávacího prstence</t>
  </si>
  <si>
    <t>831260014RAA</t>
  </si>
  <si>
    <t>Kanalizace z trub kameninových DN 150, hloubka 1,2 m, Trouba kameninová pro venkovní kanalizaci</t>
  </si>
  <si>
    <t>AP-HSV</t>
  </si>
  <si>
    <t>Agregovaná položka</t>
  </si>
  <si>
    <t>POL2_</t>
  </si>
  <si>
    <t>hloubení rýh zapažených šířky do 200 cm v hornině 3, pažení a rozepření rýh příložné (pro jakoukoliv mezerovitost) včetně přepažování  a odstranění rozepření, svislé přemístění výkopku, uložení výkopku do 3 m od okraje výkopu, naložení přebytku po zásypu na dopravní prostředek, odvoz do 6 km a uložení na skládku, lože pod potrubí ze štěrkopísku fr. do 63 mm, dodávka a osazení půlených obrubníků pod potrubí, dodávka a montáž potrubí z trub kameninových ve sklonu do 20 %, dodávka a montáž kameninových tvarovek jednoosých a odbočných (1 kus/20 m potrubí), obetonování potrubí betonem prostým C -/7,5 včetně bednění, obsyp potrubí prohozenou sypaninou připravenou podél výkopu ve vzdálenosti do 3 m od jeho okraje, zásyp rýhy sypaninou z jakékoliv horniny, s uložením výkopku ve vrstvách, se zhutněním.</t>
  </si>
  <si>
    <t>UV 1-5 - kolmý průmět přípojky (odhad) : 67,5</t>
  </si>
  <si>
    <t>RŠ 2 - kolmý průmět přípojky (odhad) : 15,0</t>
  </si>
  <si>
    <t>žlab - kolmý průmět přípojky (odhad) : 2,0</t>
  </si>
  <si>
    <t>831310014HTAA</t>
  </si>
  <si>
    <t>Kanalizace z trub betonových DN 250, hloubka 1,2 m</t>
  </si>
  <si>
    <t>Součtová</t>
  </si>
  <si>
    <t>RŠ 1 - kolmý průmět přípojky (odhad) : 15,0</t>
  </si>
  <si>
    <t>837314000RPC</t>
  </si>
  <si>
    <t>Napojení přípojky od UV na kanalizaci, jádrový vývrt</t>
  </si>
  <si>
    <t>28661105R</t>
  </si>
  <si>
    <t>mříž vtoková; plast; rozměr 500x500 mm; únosnost D 400 kN; únosnost 40 000 kg</t>
  </si>
  <si>
    <t>Odkaz na mn. položky pořadí 103 : 6,00000</t>
  </si>
  <si>
    <t>552433481R</t>
  </si>
  <si>
    <t>Poklop šachtový materiál: litina; zatížení: D 400</t>
  </si>
  <si>
    <t>55343920R</t>
  </si>
  <si>
    <t>koš kalový; pozink; kruhový; d = 385 mm; h = 600 mm</t>
  </si>
  <si>
    <t>Odkaz na mn. položky pořadí 110 : 6,00000</t>
  </si>
  <si>
    <t>592238740R</t>
  </si>
  <si>
    <t>horní díl vpusti dešťové; pro čtvercový poklop; DN 500 mm; síla stěny 65 mm; h = 190 mm; beton; C 40/50; XA1</t>
  </si>
  <si>
    <t>592238741R</t>
  </si>
  <si>
    <t>skruž betonová uliční vpusti; kruhová; l = 290 mm; d = 500 mm</t>
  </si>
  <si>
    <t>592238742R</t>
  </si>
  <si>
    <t>skruž betonová uliční vpusti; kruhová; l = 590 mm; d = 500 mm</t>
  </si>
  <si>
    <t>592238746R</t>
  </si>
  <si>
    <t>592238751R</t>
  </si>
  <si>
    <t>dno uliční vpusti beton; Di = 500,0 mm; h = 820 mm; t = 65 mm; s kalištěm; beton C 40/50</t>
  </si>
  <si>
    <t>59224301R</t>
  </si>
  <si>
    <t>prstenec do uliční vpusti; betonový; TBV; DN = 390,0 mm; h = 60,0 mm</t>
  </si>
  <si>
    <t>59710632R</t>
  </si>
  <si>
    <t>trouba kameninová hrdlová; DN 150,0; l = 1000,0 mm; spoj F; FN 34 kN/m</t>
  </si>
  <si>
    <t>RTS 24/ II</t>
  </si>
  <si>
    <t>597109450R</t>
  </si>
  <si>
    <t>oblouk kameninový 30,0 °; DN 150,0 mm; spoj F; FN 34 kN/m</t>
  </si>
  <si>
    <t>59710956R</t>
  </si>
  <si>
    <t>oblouk kameninový 90,0 °; DN 150,0 mm; spoj F; FN 34 kN/m</t>
  </si>
  <si>
    <t>59711538R</t>
  </si>
  <si>
    <t>odbočka kameninová hrdlová šikmá; 45,0 °; DN 150,0 mm; DN2 100 mm; spoj F/F; FN 34 kN/m; FN2 34 kN/m</t>
  </si>
  <si>
    <t>Napojení trativod/přípojka</t>
  </si>
  <si>
    <t>914001121R00</t>
  </si>
  <si>
    <t xml:space="preserve">Osazení a montáž svislých dopravních značek sloupek, do betonového základu a AL patky,  </t>
  </si>
  <si>
    <t>Odkaz na mn. položky pořadí 150 : 3,00000</t>
  </si>
  <si>
    <t>Odkaz na mn. položky pořadí 151 : 7,00000</t>
  </si>
  <si>
    <t>Odkaz na mn. položky pořadí 152 : 1,00000</t>
  </si>
  <si>
    <t>Odkaz na mn. položky pořadí 153 : 2,00000</t>
  </si>
  <si>
    <t>914001125R00</t>
  </si>
  <si>
    <t xml:space="preserve">Osazení a montáž svislých dopravních značek značka, na sloupek,sloup, konzolu nebo objekt,  </t>
  </si>
  <si>
    <t>914001127R00</t>
  </si>
  <si>
    <t xml:space="preserve">Osazení a montáž svislých dopravních značek značka, na sloup VOS,  </t>
  </si>
  <si>
    <t>915711111R00</t>
  </si>
  <si>
    <t>Vodorovné značení krytů stříkané barvou, bílou, dělicích čar šířky 120 mm</t>
  </si>
  <si>
    <t>Včetně odstranění bláta, prachu, nebo hlinitého nánosu z povrchu podkladu.</t>
  </si>
  <si>
    <t>V 1a (0,125) : 23,0+8,0+32,0</t>
  </si>
  <si>
    <t>V 2b (0,125/3/1,5) (bez mezer) : (27,0)*(3,0/(3,0+1,5))</t>
  </si>
  <si>
    <t>V 2b (0,125/1,5/1,5) (bez mezer) : (6,0)*(1,5/(1,5+1,5))</t>
  </si>
  <si>
    <t>V 11a (0,125) : 57,0+57,0</t>
  </si>
  <si>
    <t>V 13 (0,125) : 18,5+8,0+6,5</t>
  </si>
  <si>
    <t>915711121R00</t>
  </si>
  <si>
    <t>Vodorovné značení krytů plastem nehlučné, dělicích čar šířky 120 mm</t>
  </si>
  <si>
    <t>V 11a (0,125) : 57,0</t>
  </si>
  <si>
    <t>915712111R00</t>
  </si>
  <si>
    <t>Vodorovné značení krytů stříkané barvou, bílou, vodicích proužků šířky 250 mm</t>
  </si>
  <si>
    <t>V 2b (0,25/1,5/1,5) (bez mezer) : (9,0+19,0)*(1,5/(1,5+1,5))</t>
  </si>
  <si>
    <t>V 4 (0,25/0,5/0,5) (bez mezer) : (23,0+10,0)*(0,5/(0,5+0,5))</t>
  </si>
  <si>
    <t>V 4 (0,25) : 20,0</t>
  </si>
  <si>
    <t>915712121R00</t>
  </si>
  <si>
    <t>Vodorovné značení krytů plastem nehlučné, dělicích čar šířky 250 mm</t>
  </si>
  <si>
    <t>915721111R00</t>
  </si>
  <si>
    <t>Vodorovné značení krytů stříkané barvou, bílou, stopčar, zeber, stínů, šipek, nápisů, přechodů apod.</t>
  </si>
  <si>
    <t>V 5 (stopčára) : 12,0</t>
  </si>
  <si>
    <t>V 7a (bez mezer) : 9,00</t>
  </si>
  <si>
    <t>V 13 šrafy (bez mezer) : 3,50+1,40+0,60</t>
  </si>
  <si>
    <t>V 15 ("BUS") : 4*(1,2*(0,56+0,56+0,59)/2)</t>
  </si>
  <si>
    <t>915721121R00</t>
  </si>
  <si>
    <t>Vodorovné značení krytů plastem nehlučné, stopčar, zeber, stínů, šipek, nápisů, přechodů apod.</t>
  </si>
  <si>
    <t>915719111R00</t>
  </si>
  <si>
    <t>Vodorovné značení krytů příplatek k ceně  za reflexní úpravu dělících čar šířky 120 mm</t>
  </si>
  <si>
    <t>915719211R00</t>
  </si>
  <si>
    <t>Vodorovné značení krytů příplatek k ceně  za reflexní úpravu vodících proužků šířky 250 mm</t>
  </si>
  <si>
    <t>915729111R00</t>
  </si>
  <si>
    <t>Vodorovné značení krytů příplatek k ceně  za reflexní úpravu stopčar, zeber, stínů, šipek, nápisů, přechodů apod.</t>
  </si>
  <si>
    <t>Odkaz na mn. položky pořadí 130 : 30,60400</t>
  </si>
  <si>
    <t>915791111R00</t>
  </si>
  <si>
    <t>Předznačení pro vodorovné značení pro dělící čáry, vodící proužky</t>
  </si>
  <si>
    <t>stříkané barvou nebo prováděné z nátěrových hmot</t>
  </si>
  <si>
    <t>V 2b (0,125/3/1,5) (vč. mezer) : (27,0)*(4,5/(3,0+1,5))</t>
  </si>
  <si>
    <t>V 2b (0,125/1,5/1,5) (vč. mezer) : (6,0)*(3,0/(1,5+1,5))</t>
  </si>
  <si>
    <t>V 2b (0,25/1,5/1,5) (vč. mezer) : (9,0+19,0)*(3,0/(1,5+1,5))</t>
  </si>
  <si>
    <t>V 4 (0,25/0,5/0,5) (vč. mezer) : (23,0+10,0)*(1,0/(0,5+0,5))</t>
  </si>
  <si>
    <t>915791112R00</t>
  </si>
  <si>
    <t xml:space="preserve">Předznačení pro vodorovné značení pro stopčáry, zebry,stíny, šipky, nápisy, přechody </t>
  </si>
  <si>
    <t>V 7a (vč. mezer) : (9,00)*2</t>
  </si>
  <si>
    <t>V 13 šrafy (vč. mezer) : (3,50+1,40+0,60)*2</t>
  </si>
  <si>
    <t>917872111T00</t>
  </si>
  <si>
    <t>Osazení stojat. obrub.bet. s opěrou,lože z C 20/25</t>
  </si>
  <si>
    <t>Včetně provedení mezer mezi obrubníky z důvodu odvodnění do zeleně. Provedení dle PD.</t>
  </si>
  <si>
    <t>(164,6+14,1+294,9+111,1+7,1+8,1+6,1+4,0+13,5)*0,9901</t>
  </si>
  <si>
    <t>919731123R00</t>
  </si>
  <si>
    <t>Zarovnání styčné plochy podkladu nebo krytu živičné, tloušťky přes 100 do 200 mm</t>
  </si>
  <si>
    <t>podél vybourané části komunikace nebo zpevněné plochy</t>
  </si>
  <si>
    <t>Odkaz na mn. položky pořadí 140 : 152,50000</t>
  </si>
  <si>
    <t>919735111R00</t>
  </si>
  <si>
    <t>Řezání stávajících krytů nebo podkladů živičných, hloubky do  50 mm</t>
  </si>
  <si>
    <t>včetně spotřeby vody</t>
  </si>
  <si>
    <t xml:space="preserve">  pro zalití asf. zálivkou : </t>
  </si>
  <si>
    <t>919735114R00</t>
  </si>
  <si>
    <t>Řezání stávajících krytů nebo podkladů živičných, hloubky přes 150 do 200 mm</t>
  </si>
  <si>
    <t>stávající asf. : 152,5</t>
  </si>
  <si>
    <t>914001125HT00</t>
  </si>
  <si>
    <t>Dmtž+Mtž jízdního řádu na sloupek</t>
  </si>
  <si>
    <t>917862111HT01</t>
  </si>
  <si>
    <t>Osazení podélného dělicího prahu, s boční opěrou, do lože z betonu</t>
  </si>
  <si>
    <t>Použití třídy betonu dle PD a ČSN 73 6131, tab. 12. Provedení dle PD.</t>
  </si>
  <si>
    <t>Odkaz na mn. položky pořadí 162 : 41,00000</t>
  </si>
  <si>
    <t>917882111HT1</t>
  </si>
  <si>
    <t>Osazení obrubníku bet. zastávkového, lože z betonu prostého, včetně obrub. přímého CSB HK 1006/400/290</t>
  </si>
  <si>
    <t>HK přímý. Nástupní hrana +16 cm. Použití třídy betonu lože dle PD a ČSN 73 6131, tab. 12.</t>
  </si>
  <si>
    <t>917882111HT3</t>
  </si>
  <si>
    <t>Osazení obrubníku bet. zastávkového, včetně obrub. přechodového CSB HK 1006/400/H25-290</t>
  </si>
  <si>
    <t>HK přechodový pravý 290-H25 a levý H25-290. Použití třídy betonu lože dle PD a ČSN 73 6131, tab. 12.</t>
  </si>
  <si>
    <t>přechodový pravý : 2,0</t>
  </si>
  <si>
    <t>přechodový levý : 2,0</t>
  </si>
  <si>
    <t>919141110T00</t>
  </si>
  <si>
    <t>Zalití spáry asfalt. modifikovanou zálivkou za horka</t>
  </si>
  <si>
    <t>Vyfrézovaná drážka bude vyčištěna a ihned zalita trvale pružnou modifikovanou zálivkovou hmotou za horka a utěsněna. Úprava styčné spáry bude provedena v souladu s VL 2 212.05 – Detail těsnící zálivky a TP 115 – Opravy trhlin na vozovkách s asfaltovým krytem.</t>
  </si>
  <si>
    <t>Odkaz na mn. položky pořadí 139 : 152,50000</t>
  </si>
  <si>
    <t>40444972.AR</t>
  </si>
  <si>
    <t>značka dopravní silniční svislá; upravující přednost P2-P3; tvar čtverec; 500 mm; štít z pozink.plechu s dvoj.ohybem,retroref.folie I.tř.; záruka 7 let</t>
  </si>
  <si>
    <t>P 2 : 2</t>
  </si>
  <si>
    <t>40444984.AR</t>
  </si>
  <si>
    <t>značka dopravní silniční svislá; upravující přednost P4; tvar trojúhelník; 700 mm; štít z pozink.plechu s dvojitým ohybem okraje,</t>
  </si>
  <si>
    <t>P 2 : 1</t>
  </si>
  <si>
    <t>40445023.AR</t>
  </si>
  <si>
    <t>značka dopravní silniční svislá; zákazová B1-B34; tvar kruh; 700 mm; štít z pozink.plechu s dvojitým ohybem okraje,</t>
  </si>
  <si>
    <t>B 29 : 1</t>
  </si>
  <si>
    <t>40445029.AR</t>
  </si>
  <si>
    <t>značka dopravní silniční svislá; příkazová C1-C14; tvar kruh; 500 mm; štít z pozink.plechu s dvojitým ohybem okraje,</t>
  </si>
  <si>
    <t>C 4a (zmenšená) : 3</t>
  </si>
  <si>
    <t>404459501R</t>
  </si>
  <si>
    <t>příslušenství k dopr.značení sloupek Fe 60 pozinkovaný, délka 2000 mm</t>
  </si>
  <si>
    <t>404459503R</t>
  </si>
  <si>
    <t>příslušenství k dopr.značení sloupek Fe 60 pozinkovaný, délka 3000 mm</t>
  </si>
  <si>
    <t>404459504R</t>
  </si>
  <si>
    <t>příslušenství k dopr.značení sloupek Fe 60 pozinkovaný, délka 3500 mm</t>
  </si>
  <si>
    <t>404459505R</t>
  </si>
  <si>
    <t>příslušenství k dopr.značení sloupek Fe 60 pozinkovaný, délka 4000 mm</t>
  </si>
  <si>
    <t>59217421R</t>
  </si>
  <si>
    <t>obrubník chodníkový materiál beton; l = 1000,0 mm; š = 100,0 mm; h = 250,0 mm; barva šedá</t>
  </si>
  <si>
    <t>ztratné 1% : 163*1,01</t>
  </si>
  <si>
    <t>59217487R</t>
  </si>
  <si>
    <t>obrubník silniční materiál beton; l = 1000,0 mm; š = 150,0 mm; h = 300,0 mm; barva šedá</t>
  </si>
  <si>
    <t>ztratné 1% : 14*1,01</t>
  </si>
  <si>
    <t>59217488R</t>
  </si>
  <si>
    <t>obrubník silniční materiál beton; l = 1000,0 mm; š = 150,0 mm; h = 250,0 mm; barva šedá</t>
  </si>
  <si>
    <t>ztratné 1% : 292*1,01</t>
  </si>
  <si>
    <t>59217490R</t>
  </si>
  <si>
    <t>obrubník silniční nájezdový; materiál beton; l = 1000,0 mm; š = 150,0 mm; h = 150,0 mm; barva šedá</t>
  </si>
  <si>
    <t>ztratné 1% : 110*1,01</t>
  </si>
  <si>
    <t>59217491R</t>
  </si>
  <si>
    <t>obrubník silniční přechodový pravý; materiál beton; l = 1000,0 mm; š = 150,0 mm; výškový rozsah h = 150 až 250 mm; barva šedá</t>
  </si>
  <si>
    <t>ztratné 1% : 7*1,01</t>
  </si>
  <si>
    <t>59217492R</t>
  </si>
  <si>
    <t>obrubník silniční přechodový levý; materiál beton; l = 1000,0 mm; š = 150,0 mm; výškový rozsah h = 150 až 250 mm; barva šedá</t>
  </si>
  <si>
    <t>ztratné 1% : 8*1,01</t>
  </si>
  <si>
    <t>59217493R</t>
  </si>
  <si>
    <t>obrubník silniční oblouk vnější; r 500 mm; materiál beton; l = 1000,0 mm; š = 150,0 mm; h = 250,0 mm; barva šedá</t>
  </si>
  <si>
    <t>ztratné 1% : 6*1,01</t>
  </si>
  <si>
    <t>59217495R</t>
  </si>
  <si>
    <t>obrubník silniční oblouk vnější; r 1 000 mm; materiál beton; l = 1000,0 mm; š = 150,0 mm; h = 250,0 mm; barva šedá</t>
  </si>
  <si>
    <t>ztratné 1% : 4*1,01</t>
  </si>
  <si>
    <t>59223790HT</t>
  </si>
  <si>
    <t>Podélný dělicí práh, betonový, typ SSŽ, průběžný a koncový díl, 330x220x240 mm (DxŠxV)</t>
  </si>
  <si>
    <t xml:space="preserve">ks    </t>
  </si>
  <si>
    <t>Cena včetně dopravného. Provedení dle PD.</t>
  </si>
  <si>
    <t>936451111R00</t>
  </si>
  <si>
    <t>Výplň cementopopílkovou suspenzí  dutin 1,0 MPa</t>
  </si>
  <si>
    <t>Výplň šachty suspenzí, případně zásyp vhodným kamenivem se zhutněním (Edef=45 Mpa) po úroveň zemní pláně.</t>
  </si>
  <si>
    <t>stávající UV ve vozovce (odhad) : 1*(0,5^2*(2,5-0,9))</t>
  </si>
  <si>
    <t>936452112R00</t>
  </si>
  <si>
    <t>Výplň cementopopílkovou suspenzí  potrubí 1,0 MPa, DN 150</t>
  </si>
  <si>
    <t xml:space="preserve">m     </t>
  </si>
  <si>
    <t>Výplň potrubí stávajících přípojek pro zamezení odtoku.</t>
  </si>
  <si>
    <t>stávající přípojky (odhad) : 5,0</t>
  </si>
  <si>
    <t>938909311R00</t>
  </si>
  <si>
    <t>Odstranění bláta a nánosu z povrchu podkladu nebo krytu živičného nebo betonováho</t>
  </si>
  <si>
    <t>Očištění povrchu asfaltové vrstvy.</t>
  </si>
  <si>
    <t>Odkaz na mn. položky pořadí 73 : 195,80000</t>
  </si>
  <si>
    <t>935111</t>
  </si>
  <si>
    <t>ŠTĚRBINOVÉ ŽLABY Z BETONOVÝCH DÍLCŮ ŠÍŘ DO 400MM VÝŠ DO 500MM BEZ OBRUBY</t>
  </si>
  <si>
    <t>M</t>
  </si>
  <si>
    <t>OTSKP 25</t>
  </si>
  <si>
    <t>EXP 17</t>
  </si>
  <si>
    <t>Typ žlabu a provedení dle PD.</t>
  </si>
  <si>
    <t>966006132R00</t>
  </si>
  <si>
    <t>Odstranění značek pro staničení nebo dopravních značek dopravních nebo orientačních   s betonovými patkami</t>
  </si>
  <si>
    <t>s uložením hmot na skládku na vzdálenost do 3 m nebo s naložením na dopravní prostředek, se zásypem jam a jeho zhutněním</t>
  </si>
  <si>
    <t>966006211R00</t>
  </si>
  <si>
    <t>Odstranění svislých dopr. značek včetně demontáže ze sloupů nebo konzolí</t>
  </si>
  <si>
    <t>s odklizením materiálu na skládku na vzdálenost do 20 m nebo s naložením na dopravní prostředek</t>
  </si>
  <si>
    <t>113111225R00</t>
  </si>
  <si>
    <t>Odstranění podkladů nebo krytů z kameniva zpevněného cementem, v ploše jednotlivě nad 50 m2, tloušťka vrstvy 250 mm</t>
  </si>
  <si>
    <t>SC (odhad) pod plochou vozovky : 2063,30</t>
  </si>
  <si>
    <t>SC (odhad) pod plochou vozovky - napojení : 56,80</t>
  </si>
  <si>
    <t>979990021R00</t>
  </si>
  <si>
    <t>Poplatek za skládku suti - směs betonu a cihel vč. odvozu na skládku a uložení</t>
  </si>
  <si>
    <t>Uložení a poplatek na nejbližší řízené skládce.</t>
  </si>
  <si>
    <t>113108420R00</t>
  </si>
  <si>
    <t>Odstranění podkladů nebo krytů živičných, v ploše jednotlivě nad 50 m2, tloušťka vrstvy 200 mm</t>
  </si>
  <si>
    <t>vozovka - ACO+ACL+ACP : 2063,30</t>
  </si>
  <si>
    <t>napojení - ACO+ACL+ACP : 56,80</t>
  </si>
  <si>
    <t>113151119R00</t>
  </si>
  <si>
    <t>Odstranění podkladu, krytu frézováním povrch živičný, plochy do 500 m2 na jednom objektu nebo při provádění pruhu šířky do  750 mm, tloušťky 100 mm</t>
  </si>
  <si>
    <t>s naložením na dopravní prostředek, očištění povrchu od frézované plochy, opotřebování frézovacích nástrojů (nožů, upínacích kroužků, držáků) nutné ruční odstranění (vybourání) živičného krytu kolem překážek,</t>
  </si>
  <si>
    <t>ACP - chodník z LA : 383,90</t>
  </si>
  <si>
    <t>113108406HT00</t>
  </si>
  <si>
    <t>Odstranění litého asfaltu pl.nad 50 m2, tl. 3 cm</t>
  </si>
  <si>
    <t>chodník z LA : 383,90</t>
  </si>
  <si>
    <t>979990022R00</t>
  </si>
  <si>
    <t>Poplatek za skládku - živice (k recyklaci) vč. odvozu na skládku</t>
  </si>
  <si>
    <t>979024441R00</t>
  </si>
  <si>
    <t>Očištění vybouraných obrubníků, dlaždic obrubníků, krajníků vybouraných z jakéhokoliv lože a s jakoukoliv výplní spár</t>
  </si>
  <si>
    <t>krajníků, desek nebo panelů od spojovacího materiálu s odklizením a uložením očištěných hmot a spojovacího materiálu na skládku na vzdálenost do 10 m</t>
  </si>
  <si>
    <t>Odkaz na mn. položky pořadí 2 : 10,00000</t>
  </si>
  <si>
    <t>Odkaz na mn. položky pořadí 3 : 291,00000</t>
  </si>
  <si>
    <t>Odkaz na mn. položky pořadí 4 : 4,80000</t>
  </si>
  <si>
    <t>Odkaz na mn. položky pořadí 5 : 107,00000</t>
  </si>
  <si>
    <t>979054441R00</t>
  </si>
  <si>
    <t xml:space="preserve">Očištění vybouraných obrubníků, dlaždic dlaždic, desek nebo tvarovek s původním vyplněním spár kamenivem těženým </t>
  </si>
  <si>
    <t>Odkaz na mn. položky pořadí 1 : 9,30000</t>
  </si>
  <si>
    <t>998223011R00</t>
  </si>
  <si>
    <t>Přesun hmot pozemních komunikací, kryt dlážděný jakékoliv délky objektu</t>
  </si>
  <si>
    <t>vodorovně do 200 m</t>
  </si>
  <si>
    <t>od Dílu 59 : 122,350+64,104+163,135+0,881</t>
  </si>
  <si>
    <t>998225111R00</t>
  </si>
  <si>
    <t>Přesun hmot komunikací a letišť, kryt živičný jakékoliv délky objektu</t>
  </si>
  <si>
    <t>po Díl 5 : 0,193+129,016+35,183+33,196+5,743+3507,226</t>
  </si>
  <si>
    <t>Díl 11 - sanace : 1672,836</t>
  </si>
  <si>
    <t>979082213R00</t>
  </si>
  <si>
    <t>Vodorovná doprava suti po suchu bez naložení, ale se složením a hrubým urovnáním na vzdálenost do 1 km</t>
  </si>
  <si>
    <t>Vodorovná doprava suti a vybouraných hmot s vyložením.</t>
  </si>
  <si>
    <t>96,790+0,200+0,454</t>
  </si>
  <si>
    <t>předláždění - dl. 6 cm (0,131 t/m2) : -9,30*0,131</t>
  </si>
  <si>
    <t>979082219R00</t>
  </si>
  <si>
    <t>Vodorovná doprava suti po suchu příplatek k ceně za každý další i započatý 1 km přes 1 km</t>
  </si>
  <si>
    <t>celkem 5 km : 4*96,226</t>
  </si>
  <si>
    <t>979990101T00</t>
  </si>
  <si>
    <t>Poplatek za skládku suti</t>
  </si>
  <si>
    <t>Uložení na skládce vytěženého materiálu BKOM a.s. předepsaným způsobem nebo uložení a poplatek na nejbližší řízené skládce.</t>
  </si>
  <si>
    <t>Odkaz na mn. položky pořadí 179 : 96,22570</t>
  </si>
  <si>
    <t>JKSO:</t>
  </si>
  <si>
    <t>822.27</t>
  </si>
  <si>
    <t>komunikace místní III. třídy</t>
  </si>
  <si>
    <t>JKSO</t>
  </si>
  <si>
    <t xml:space="preserve"> m2</t>
  </si>
  <si>
    <t>kryt (materiál konstrukce krytu) z kameniva obalovaného živicí</t>
  </si>
  <si>
    <t>JKSOChar</t>
  </si>
  <si>
    <t>rekonstrukce a modernizace objektu s opravou</t>
  </si>
  <si>
    <t>JKSOAkce</t>
  </si>
  <si>
    <t>S naložením na dopravní prostředek, vč. svislého přemístění výkopku.</t>
  </si>
  <si>
    <t>Včetně provedení odvodňovacího žebra. Žebra budou umístěny v nejnižším místě. Provedení dle PD.</t>
  </si>
  <si>
    <t>Použití třídy betonu dle PD a ČSN 73 6131, tab. 12.</t>
  </si>
  <si>
    <t>Betonový stavební prvek sloužící k fyzickému oddělení protisměrných jízdních pruhů v místě zastávky.</t>
  </si>
  <si>
    <t>Půlkruhového průřezu s výškou 9 cm nad úrovní vozovky a šířkou 20 cm v místě zapuštění.</t>
  </si>
  <si>
    <t>zahradní : 24,0</t>
  </si>
  <si>
    <t>tl. 20 cm : 57,20*0,2</t>
  </si>
  <si>
    <t>zemina : 61,954</t>
  </si>
  <si>
    <t>122202201R00</t>
  </si>
  <si>
    <t>Odkopávky a prokopávky pro silnice v hornině 3 do 100 m3</t>
  </si>
  <si>
    <t>ŠD pod stáv. zpev. plochami (70% hor. 3) : 3,315*0,7</t>
  </si>
  <si>
    <t>HDK - příjezdová cesta ke garážím (odhad) (70% hor. 3) : 22,460*0,7</t>
  </si>
  <si>
    <t>122302201R00</t>
  </si>
  <si>
    <t>Odkopávky a prokopávky pro silnice v hornině 4 do 100 m3</t>
  </si>
  <si>
    <t>Odkaz na mn. položky pořadí 4 : 18,04249*0,42857</t>
  </si>
  <si>
    <t>8,10*0,2</t>
  </si>
  <si>
    <t>Odkaz na mn. položky pořadí 6 : 1,62000</t>
  </si>
  <si>
    <t>Odkaz na mn. položky pořadí 2 : 11,44000</t>
  </si>
  <si>
    <t>Odkaz na mn. položky pořadí 3 : 61,95400</t>
  </si>
  <si>
    <t>Odkaz na mn. položky pořadí 4 : 18,04250</t>
  </si>
  <si>
    <t>Odkaz na mn. položky pořadí 5 : 7,73247</t>
  </si>
  <si>
    <t>Odkaz na mn. položky pořadí 6 : 1,62000*-1</t>
  </si>
  <si>
    <t>Odkaz na mn. položky pořadí 8 : 97,54897</t>
  </si>
  <si>
    <t>Odkaz na mn. položky pořadí 10 : 9,82000*-1</t>
  </si>
  <si>
    <t>sanace podloží (70% hor. tř. 3) : 6,630*0,7</t>
  </si>
  <si>
    <t>Odkaz na mn. položky pořadí 12 : 4,64099*0,42857</t>
  </si>
  <si>
    <t>Odkaz na mn. položky pořadí 12 : 4,64100</t>
  </si>
  <si>
    <t>Odkaz na mn. položky pořadí 13 : 1,98899</t>
  </si>
  <si>
    <t>ŠD 0/125 : 6,630</t>
  </si>
  <si>
    <t>Odkaz na mn. položky pořadí 14 : 6,62999</t>
  </si>
  <si>
    <t>Odkaz na mn. položky pořadí 15 : 6,63000*2,2</t>
  </si>
  <si>
    <t>8,10</t>
  </si>
  <si>
    <t>Odkaz na mn. položky pořadí 18 : 8,10000</t>
  </si>
  <si>
    <t>Odkaz na mn. položky pořadí 34 : 22,10000</t>
  </si>
  <si>
    <t>Odkaz na mn. položky pořadí 35 : 273,70000</t>
  </si>
  <si>
    <t>Odkaz na mn. položky pořadí 29 : 0,24742*0,00097087</t>
  </si>
  <si>
    <t>Odkaz na mn. položky pořadí 18 : 8,10000*0,015</t>
  </si>
  <si>
    <t>Odkaz na mn. položky pořadí 26 : 0,12150</t>
  </si>
  <si>
    <t>Odkaz na mn. položky pořadí 18 : 8,10019*0,02625</t>
  </si>
  <si>
    <t>Odkaz na mn. položky pořadí 18 : 8,10000*0,0309</t>
  </si>
  <si>
    <t>Odkaz na mn. položky pořadí 18 : 8,10000*0,04</t>
  </si>
  <si>
    <t>273,70</t>
  </si>
  <si>
    <t>67352004HT</t>
  </si>
  <si>
    <t>Geotextilie netkaná AS-TTE SOR 300 g/m2</t>
  </si>
  <si>
    <t>Speciální netkaná polypropylenová textilie určená k záchytu ropných látek. Šíře role 2 m, návin role 50 bm. Provedení dle TP 97.</t>
  </si>
  <si>
    <t>Odkaz na mn. položky pořadí 31 : 273,70000*1,2</t>
  </si>
  <si>
    <t>chodník : 22,10</t>
  </si>
  <si>
    <t>564851111RT2</t>
  </si>
  <si>
    <t>Podklad ze štěrkodrti s rozprostřením a zhutněním frakce 0-32 mm, tloušťka po zhutnění 150 mm</t>
  </si>
  <si>
    <t>564861111RT2</t>
  </si>
  <si>
    <t>Podklad ze štěrkodrti s rozprostřením a zhutněním frakce 0-32 mm, tloušťka po zhutnění 200 mm</t>
  </si>
  <si>
    <t>Drenážní vrstva frakce 4-32 mm.</t>
  </si>
  <si>
    <t>příjezdová cesta ke garážím : 273,70</t>
  </si>
  <si>
    <t>596921123T00</t>
  </si>
  <si>
    <t>Kladení bet.veget. dlaždic,lože 40 mm,pl.do 500 m2</t>
  </si>
  <si>
    <t>Cena</t>
  </si>
  <si>
    <t>Kladení roštů AS-TTE ROŠT do drtě 4/8, včetně vkládání kostky 74x74x48 mm a řezání.</t>
  </si>
  <si>
    <t>28324483R</t>
  </si>
  <si>
    <t>Rošt polymerní pro venkovní plochy zpevňujicí, zasakovací; materiál: recyklovaný plast; tl. = 60 mm; délka = 800 mm; šířka = 400 mm; barva: antracit</t>
  </si>
  <si>
    <t>příjezdová cesta - ztratné 2% : 273,70*1,02</t>
  </si>
  <si>
    <t>59245242R</t>
  </si>
  <si>
    <t>Dlažba betonová typ: kostka; dl = 74 mm; š = 74 mm; tl = 48,0 mm; barva: dle vzorníku</t>
  </si>
  <si>
    <t>dlažba betonová dvouvrstvá; čtverec; šedá; l = 200 mm; š = 200 mm; tl. 60,0 mm</t>
  </si>
  <si>
    <t>chodník - ztratné 5% : 22,10*1,05</t>
  </si>
  <si>
    <t>(24,2)*0,9901</t>
  </si>
  <si>
    <t>ztratné 1% : 24*1,01</t>
  </si>
  <si>
    <t>ACP - chodník z LA : 22,10</t>
  </si>
  <si>
    <t>113108405HT00</t>
  </si>
  <si>
    <t>Odstranění litého asfaltu pl.do 50 m2, tl. 3 cm</t>
  </si>
  <si>
    <t>chodník z LA : 22,10</t>
  </si>
  <si>
    <t>Odkaz na mn. položky pořadí 1 : 24,00000</t>
  </si>
  <si>
    <t>0,001+0,107+138,610+31,120+4,910</t>
  </si>
  <si>
    <t>Díl 11 - sanace : 14,586</t>
  </si>
  <si>
    <t>3,000</t>
  </si>
  <si>
    <t>celkem 5 km : 4*3,000</t>
  </si>
  <si>
    <t>Odkaz na mn. položky pořadí 47 : 3,00000</t>
  </si>
  <si>
    <t>900      R02</t>
  </si>
  <si>
    <t>Hodinové zúčtovací sazby stavební dělník, tarifní třída 5</t>
  </si>
  <si>
    <t>hod</t>
  </si>
  <si>
    <t>801-1</t>
  </si>
  <si>
    <t>9        R05</t>
  </si>
  <si>
    <t>hodina, třída 8</t>
  </si>
  <si>
    <t>RTS 13/ I</t>
  </si>
  <si>
    <t>220110401U00</t>
  </si>
  <si>
    <t>Mtž smršť koncovka na zemní kabel</t>
  </si>
  <si>
    <t>URS</t>
  </si>
  <si>
    <t>POL1_9</t>
  </si>
  <si>
    <t>210100151U00</t>
  </si>
  <si>
    <t>Ukončení kabelů páska žíly 4x16mm2</t>
  </si>
  <si>
    <t>210120001R00</t>
  </si>
  <si>
    <t>Montáž pojistky závitové s předním přívodem do 500 V včetně pojistkové hlavice, vložek, styčných kroužků a zapojení,  , E 27, do 25 A</t>
  </si>
  <si>
    <t>210202011R00</t>
  </si>
  <si>
    <t>Svítidla a osvětlovací zařízení svítidlo výbojkové, 150 W, sodíková vysokotlaká výbojka (SHC) na výložník</t>
  </si>
  <si>
    <t>RTS 18/ I</t>
  </si>
  <si>
    <t>210204011RS2</t>
  </si>
  <si>
    <t>Svítidla a osvětlovací zařízení Montáž stožáru veřejného osvětlení uličního, ocelového, délky do 12 m, včetně nákladů na autojeřáb</t>
  </si>
  <si>
    <t>210204103RS2</t>
  </si>
  <si>
    <t>Svítidla a osvětlovací zařízení Montáž ocelového výložníku jednoramenného, na ocelový sloup, hmotnost výložníku do 35 kg, včetně nákladů na montážní plošinu</t>
  </si>
  <si>
    <t>Pol__0010</t>
  </si>
  <si>
    <t>Prodloužení a převěs na nový strakční stožár</t>
  </si>
  <si>
    <t>210204201R00</t>
  </si>
  <si>
    <t>Svítidla a osvětlovací zařízení Montáž stožárové elektrovýzbroje pro 1 okruh</t>
  </si>
  <si>
    <t>210220022R00</t>
  </si>
  <si>
    <t xml:space="preserve">Montáž uzemňovacího vedení v zemi, včetně svorek, propojení a izolace spojů, z drátů ocelových pozinkovaných  (FeZn), průměru do 10 mm,  </t>
  </si>
  <si>
    <t>210220301R00</t>
  </si>
  <si>
    <t>Montáž svorky hromosvodové do dvou šroubů</t>
  </si>
  <si>
    <t>210800529R00</t>
  </si>
  <si>
    <t xml:space="preserve">Montáž vodiče H07V-U (CY), 16 mm2, uloženého volně,  </t>
  </si>
  <si>
    <t>210810005R00</t>
  </si>
  <si>
    <t>Montáž kabelu CYKY 750 V, 3 x 1,5 mm2, volně uloženého</t>
  </si>
  <si>
    <t>210810014R00</t>
  </si>
  <si>
    <t>Montáž kabelu CYKY 750 V, 4 x 16 mm2, volně uloženého</t>
  </si>
  <si>
    <t>210950201R00</t>
  </si>
  <si>
    <t xml:space="preserve">Vodiče, šňůry a kabely hliníkové příplatek na zatahování kabelů do tvárnicových tras s komorami nebo do kolektorů, váha kabelu do, 0,75 kg,  </t>
  </si>
  <si>
    <t>Pol__0001</t>
  </si>
  <si>
    <t>Stožár trakční typ CO11/17 výšky 11m</t>
  </si>
  <si>
    <t>Pol__0005</t>
  </si>
  <si>
    <t>Výložník na trakční stožár V01-3500 mm pozinkovaný, provedení Brno</t>
  </si>
  <si>
    <t>Pol__0007</t>
  </si>
  <si>
    <t>Folie červená šířky 350 mm</t>
  </si>
  <si>
    <t>Pol__0008</t>
  </si>
  <si>
    <t>Uzemňovací drát FeZn průměr 10 mm (4  smotky)</t>
  </si>
  <si>
    <t>Svorkovnice ROMO SR 481/27 z Cu s krytem</t>
  </si>
  <si>
    <t>R-položka</t>
  </si>
  <si>
    <t>POL12_1</t>
  </si>
  <si>
    <t>Pol__0009</t>
  </si>
  <si>
    <t>Svorkovnice GURO EKM 2035 2D2</t>
  </si>
  <si>
    <t>Pol__0011</t>
  </si>
  <si>
    <t>Pojistkový dotek 10A, E27</t>
  </si>
  <si>
    <t>Pol__0012</t>
  </si>
  <si>
    <t>Pojistková patrona 10A, E27</t>
  </si>
  <si>
    <t>Pol__0013</t>
  </si>
  <si>
    <t>Bužírka smrštovací 12,7/6,4 žl/zel</t>
  </si>
  <si>
    <t>34140968R</t>
  </si>
  <si>
    <t>vodič CY; silový, propojovací jednožilový; pevné uložení; jádro Cu plné holé; počet žil 1; jmen.průřez jádra 16,00 mm2; vnější průměr 6,6 mm; izolace PVC; tl. izolace min 0,8 mm; odolnost proti šíření plamene</t>
  </si>
  <si>
    <t>proti šíření plamene</t>
  </si>
  <si>
    <t>34111030R</t>
  </si>
  <si>
    <t>kabel CYKY; instalační; pro pevné uložení ve vnitřních a venk.prostorách v zemi, betonu; Cu plné holé jádro, tvar jádra RE-kulatý jednodrát; počet a průřez žil 3x1,5mm2; počet žil 3; teplota použití -30 až 70 °C; max.provoz.teplota při zkratu 160 °C; min.teplota pokládky -5 °C; průřez vodiče 1,5 mm2; samozhášivý; odolnost vůči UV záření; barva pláště černá</t>
  </si>
  <si>
    <t>POL3_0</t>
  </si>
  <si>
    <t>použití -30 až 70 °C; max.provoz.teplota při zkratu 160 °C; min.teplota pokládky -5 °C; průřez vodiče 1,5 mm2; samozhášivý; odolnost vůči UV záření; barva pláště černá</t>
  </si>
  <si>
    <t>34111080R</t>
  </si>
  <si>
    <t>kabel CYKY; instalační; pro pevné uložení ve vnitřních a venk.prostorách v zemi, betonu; Cu plné holé jádro, tvar jádra RE-kulatý jednodrát; počet a průřez žil 4x16mm2; počet žil 4; teplota použití -30 až 70 °C; max.provoz.teplota při zkratu 160 °C; min.teplota pokládky -5 °C; průřez vodiče 16,0 mm2; samozhášivý; odolnost vůči UV záření; barva pláště černá</t>
  </si>
  <si>
    <t>-30 až 70 °C; max.provoz.teplota při zkratu 160 °C; min.teplota pokládky -5 °C; průřez vodiče 16,0 mm2; samozhášivý; odolnost vůči UV záření; barva pláště černá</t>
  </si>
  <si>
    <t>34523305R</t>
  </si>
  <si>
    <t>hlavice pojistková typ E 27; otřesuvzdorná</t>
  </si>
  <si>
    <t>RTS 23/ II</t>
  </si>
  <si>
    <t>3457114702R</t>
  </si>
  <si>
    <t>Trubka elektroinstalační - kabelová chránička; ohebná; kombinovaný hladký a vlnitý povrch; materiál: HDPE; bezhalogenový; de = 63,0 mm; di = 52,0 mm; odolnost proti stlačení: 450 N/20 cm; RtF: A1</t>
  </si>
  <si>
    <t>60 °C; stupeň hořlavosti A1; mat. bezhalogenový; IP 40, při použití těsnicího kroužku IP 67</t>
  </si>
  <si>
    <t>35441885R</t>
  </si>
  <si>
    <t>Svorka hromosvodu paralelní; FeZn</t>
  </si>
  <si>
    <t>35441895R</t>
  </si>
  <si>
    <t>Svorka hromosvodu univerzální; FeZn; připojovací ke kovovým prvkům</t>
  </si>
  <si>
    <t>345713550T</t>
  </si>
  <si>
    <t>kopof 110</t>
  </si>
  <si>
    <t>460030011RT2</t>
  </si>
  <si>
    <t>Sejmutí drnu, z ploch středně zatravněných</t>
  </si>
  <si>
    <t>460030182U00</t>
  </si>
  <si>
    <t>Řezání podklad betonový -15cm</t>
  </si>
  <si>
    <t>460050703RT1</t>
  </si>
  <si>
    <t>Jáma do 2 m3 pro stožár veřejného osvětlení, hor.3, ruční výkop jámy</t>
  </si>
  <si>
    <t>460080101RT1</t>
  </si>
  <si>
    <t>Rozbourání betonového základu, vybourání betonu</t>
  </si>
  <si>
    <t>460100045R00</t>
  </si>
  <si>
    <t>Pouzdr. základ "Zelený utopenec" 1000x1000, v.675</t>
  </si>
  <si>
    <t>460110001R00</t>
  </si>
  <si>
    <t>Sonda pro vyhledání kabelů - výkop</t>
  </si>
  <si>
    <t>460110101R00</t>
  </si>
  <si>
    <t>Sonda pro vyhledání kabelů - zához</t>
  </si>
  <si>
    <t>460120002RT1</t>
  </si>
  <si>
    <t>Zához jámy, hornina třídy 3 - 4, upěchování a úprava povrchu</t>
  </si>
  <si>
    <t>460120082RT1</t>
  </si>
  <si>
    <t>Násyp zeminy, hornina třídy 3-4, složení, rozprost. a udusání zeminy</t>
  </si>
  <si>
    <t>460200143RT2</t>
  </si>
  <si>
    <t>Výkop kabelové rýhy 35/60 cm  hor.3, ruční výkop rýhy</t>
  </si>
  <si>
    <t>460200173RT2</t>
  </si>
  <si>
    <t>Výkop kabelové rýhy 35/90 cm  hor.3, ruční výkop rýhy</t>
  </si>
  <si>
    <t>460420018RT1</t>
  </si>
  <si>
    <t>Zřízení kabelového lože v rýze š.do 35 cm z písku, tloušťka vrstvy 15 cm</t>
  </si>
  <si>
    <t>460470011U00</t>
  </si>
  <si>
    <t>Zajištění kabelů při křížení</t>
  </si>
  <si>
    <t>460470012U00</t>
  </si>
  <si>
    <t>Zajištění kabelů při jejich souběhu</t>
  </si>
  <si>
    <t>460490012RT1</t>
  </si>
  <si>
    <t>Fólie výstražná z PVC, šířka 33 cm, fólie PVC šířka 33 cm</t>
  </si>
  <si>
    <t>460510030R00</t>
  </si>
  <si>
    <t>Prostup plast troubaKF 0963, v rýze</t>
  </si>
  <si>
    <t>460510031R00</t>
  </si>
  <si>
    <t>Kabelový prostup z plastových trub, D 110/6,3 mm</t>
  </si>
  <si>
    <t>460560143RT1</t>
  </si>
  <si>
    <t>Zához rýhy 35/60 cm, hornina třídy 3, ruční zához rýhy</t>
  </si>
  <si>
    <t>460560283RT1</t>
  </si>
  <si>
    <t>Zához rýhy 50/100 cm, hornina třídy 3, ruční zához rýhy</t>
  </si>
  <si>
    <t>460620006RT1</t>
  </si>
  <si>
    <t>Osetí povrchu trávou, včetně dodávky osiva</t>
  </si>
  <si>
    <t>460620011RT1</t>
  </si>
  <si>
    <t>Provizorní úprava terénu v přírodní hornině 1, ruční vyrovnání a zhutnění</t>
  </si>
  <si>
    <t>460600001RT8</t>
  </si>
  <si>
    <t>Naložení a odvoz zeminy, odvoz na vzdálenost 10000 m</t>
  </si>
  <si>
    <t>460600061T00</t>
  </si>
  <si>
    <t>Odvoz suti a vybouraných hmot do 1 km</t>
  </si>
  <si>
    <t>199000000R00</t>
  </si>
  <si>
    <t>Poplatek suti</t>
  </si>
  <si>
    <t>801-3</t>
  </si>
  <si>
    <t>RTS 12/ I</t>
  </si>
  <si>
    <t>199000005R00</t>
  </si>
  <si>
    <t>Poplatky za skládku zeminy 1- 4, skupina 17 05 04 z Katalogu odpadů</t>
  </si>
  <si>
    <t>460650016RT1</t>
  </si>
  <si>
    <t>Podkladová vrstva z betonu, z betonu prostého C -/7,5</t>
  </si>
  <si>
    <t>DOP</t>
  </si>
  <si>
    <t>Doprava materiálu, naložení a vyložení</t>
  </si>
  <si>
    <t>kompl.</t>
  </si>
  <si>
    <t>828.75</t>
  </si>
  <si>
    <t>sítě kabelové osvětlovací nízkého napětí včetně sloupů a svítidel</t>
  </si>
  <si>
    <t xml:space="preserve"> m</t>
  </si>
  <si>
    <t>umístění vedení v zemní rýze na upravený podklad</t>
  </si>
  <si>
    <t>novostavba objektu</t>
  </si>
  <si>
    <t>741810003</t>
  </si>
  <si>
    <t>Zkoušky a prohlídky elektrických rozvodů a zařízení celková prohlídka a vyhotovení revizní zprávy</t>
  </si>
  <si>
    <t>POL1_7</t>
  </si>
  <si>
    <t>741810011</t>
  </si>
  <si>
    <t>Příplatek k celkové prohlídce za každých dalších 500 000,- Kč</t>
  </si>
  <si>
    <t>210100297U00</t>
  </si>
  <si>
    <t>Ukončení vodičů kabel okem -500mm2</t>
  </si>
  <si>
    <t>210101211U00</t>
  </si>
  <si>
    <t>Mtž spojka venkovní -1kV SJpe -500</t>
  </si>
  <si>
    <t>M3</t>
  </si>
  <si>
    <t>Kabelová spojka 1x500</t>
  </si>
  <si>
    <t>210900607</t>
  </si>
  <si>
    <t>Montáž vodičů Al izolovaných plných a laněných žíla 500 mm2 uložených volně (AY, AYY)</t>
  </si>
  <si>
    <t>M4</t>
  </si>
  <si>
    <t>Kabel 1-AYY 1x500mm</t>
  </si>
  <si>
    <t>210100297-D</t>
  </si>
  <si>
    <t>Odpojení vodičů izolovaných s nastřeleným kabelovým okem s páskou průřezu žíly do 500 mm2</t>
  </si>
  <si>
    <t>210900607-D</t>
  </si>
  <si>
    <t>Demontáž vodičů Al izolovaných plných a laněných žíla 500 mm2 uložených volně (AY, AYY)</t>
  </si>
  <si>
    <t>210950203R00</t>
  </si>
  <si>
    <t xml:space="preserve">Vodiče, šňůry a kabely hliníkové příplatek na zatahování kabelů do tvárnicových tras s komorami nebo do kolektorů, váha kabelu do, 4 kg,  </t>
  </si>
  <si>
    <t>P4</t>
  </si>
  <si>
    <t>Napětová zkouška kabelů</t>
  </si>
  <si>
    <t>P5</t>
  </si>
  <si>
    <t>Vypínání vedení, dozor správce</t>
  </si>
  <si>
    <t>P6</t>
  </si>
  <si>
    <t>Průkaz způsobilosti</t>
  </si>
  <si>
    <t>131251201</t>
  </si>
  <si>
    <t>Hloubení jam zapažených v hornině třídy těžitelnosti I skupiny 3 objem do 20 m3 strojně</t>
  </si>
  <si>
    <t>131351201</t>
  </si>
  <si>
    <t>Hloubení jam zapažených v hornině třídy těžitelnosti II skupiny 4 objem do 20 m3 strojně</t>
  </si>
  <si>
    <t>132251253</t>
  </si>
  <si>
    <t>Hloubení rýh nezapažených š do 2000 mm v hornině třídy těžitelnosti I skupiny 3 objem do 100 m3, strojně</t>
  </si>
  <si>
    <t>132354201</t>
  </si>
  <si>
    <t>Hloubení zapažených rýh š do 2000 mm v hornině třídy těžitelnosti II skupiny 4 objem do 20 m3</t>
  </si>
  <si>
    <t>151101102R00</t>
  </si>
  <si>
    <t>Zřízení pažení a rozepření stěn rýh příložné  pro jakoukoliv mezerovitost, hloubky do 4 m</t>
  </si>
  <si>
    <t>M2</t>
  </si>
  <si>
    <t>pro podzemní vedení pro všechny šířky rýhy,</t>
  </si>
  <si>
    <t>151101112R00</t>
  </si>
  <si>
    <t>Odstranění pažení a rozepření rýh příložné , hloubky do 4 m</t>
  </si>
  <si>
    <t>pro podzemní vedení s uložením materiálu na vzdálenost do 3 m od kraje výkopu,</t>
  </si>
  <si>
    <t>162701105R00</t>
  </si>
  <si>
    <t>Vodorovné přemístění výkopku z horniny 1 až 4, na vzdálenost přes 9 000  do 10 000 m</t>
  </si>
  <si>
    <t>162751137</t>
  </si>
  <si>
    <t>Vodorovné přemístění přes 9 000 do 10000 m výkopku/sypaniny z horniny třídy těžitelnosti II skupiny, 4 a 5</t>
  </si>
  <si>
    <t>171201231</t>
  </si>
  <si>
    <t>Poplatek za uložení zeminy a kamení na recyklační skládce (skládkovné) kód odpadu 17 05 04</t>
  </si>
  <si>
    <t>T</t>
  </si>
  <si>
    <t>171251201</t>
  </si>
  <si>
    <t>Uložení sypaniny na skládky nebo meziskládky</t>
  </si>
  <si>
    <t>174152101</t>
  </si>
  <si>
    <t>Zásyp jam, šachet a rýh do 30 m3 sypaninou se zhutněním při překopech inženýrských sítí</t>
  </si>
  <si>
    <t>58344197</t>
  </si>
  <si>
    <t>štěrkodrť frakce 0/63</t>
  </si>
  <si>
    <t>58981144</t>
  </si>
  <si>
    <t>recyklát betonový frakce 32/63</t>
  </si>
  <si>
    <t>451572111T00</t>
  </si>
  <si>
    <t>Lože pod potrubí z kameniva těženého 0 - 8 mm</t>
  </si>
  <si>
    <t>1660508</t>
  </si>
  <si>
    <t>MULTIKANAL 9W-42</t>
  </si>
  <si>
    <t>KUS</t>
  </si>
  <si>
    <t>1660509R</t>
  </si>
  <si>
    <t>MULTIKANAL 3° 9 komorový dl. 356mm</t>
  </si>
  <si>
    <t>1660510R</t>
  </si>
  <si>
    <t>Sponka ocelová pro multikanál</t>
  </si>
  <si>
    <t>1719502R</t>
  </si>
  <si>
    <t>KABELOVA KOMORA PRISTUPOVA910X1505x2020 vč. víka B125 a zabezpečení komory</t>
  </si>
  <si>
    <t>1719505R</t>
  </si>
  <si>
    <t>Těsnění multikanálu</t>
  </si>
  <si>
    <t>34571106</t>
  </si>
  <si>
    <t>trubka elektroinstalační - mikrotrubičky HDPE</t>
  </si>
  <si>
    <t>34571360</t>
  </si>
  <si>
    <t>trubka elektroinstalační HDPE tuhá dvouplášťová korugovaná D 32/40mm</t>
  </si>
  <si>
    <t>460671113</t>
  </si>
  <si>
    <t>Výstražná fólie pro krytí kabelů šířky 34 cm</t>
  </si>
  <si>
    <t>460771113</t>
  </si>
  <si>
    <t>Osazení multikanálů plastových do rýhy bez obsypu bez výkopových prací 9-cestných</t>
  </si>
  <si>
    <t>460791111</t>
  </si>
  <si>
    <t>Montáž trubek ochranných plastových uložených volně do rýhy tuhých D do 32 mm</t>
  </si>
  <si>
    <t>460791112</t>
  </si>
  <si>
    <t>Montáž trubek ochranných plastových uložených volně do rýhy tuhých D přes 32 do 50 mm</t>
  </si>
  <si>
    <t>460841123</t>
  </si>
  <si>
    <t>Osazení kabelové komory z dílu HDPE plochy přes 1,0 do 1,5 m2 hl přes 1,3 m pro běžné zatížení</t>
  </si>
  <si>
    <t>469981111</t>
  </si>
  <si>
    <t>Přesun hmot pro pomocné stavební práce při elektromotážích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</si>
</sst>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0" fillId="0" borderId="18" xfId="0" applyBorder="1" applyAlignment="1">
      <alignment vertical="top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165" fontId="21" fillId="0" borderId="0" xfId="0" applyNumberFormat="1" applyFont="1" applyBorder="1" applyAlignment="1">
      <alignment horizontal="center" vertical="top" wrapText="1" shrinkToFit="1"/>
    </xf>
    <xf numFmtId="165" fontId="21" fillId="0" borderId="0" xfId="0" applyNumberFormat="1" applyFont="1" applyBorder="1" applyAlignment="1">
      <alignment vertical="top" wrapText="1" shrinkToFit="1"/>
    </xf>
    <xf numFmtId="0" fontId="17" fillId="0" borderId="18" xfId="0" applyNumberFormat="1" applyFont="1" applyBorder="1" applyAlignment="1">
      <alignment vertical="top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  <xf numFmtId="165" fontId="21" fillId="0" borderId="0" xfId="0" applyNumberFormat="1" applyFont="1" applyBorder="1" applyAlignment="1">
      <alignment horizontal="left" vertical="top" wrapText="1"/>
    </xf>
    <xf numFmtId="165" fontId="21" fillId="0" borderId="0" xfId="0" quotePrefix="1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2019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2" t="s">
        <v>39</v>
      </c>
      <c r="B2" s="72"/>
      <c r="C2" s="72"/>
      <c r="D2" s="72"/>
      <c r="E2" s="72"/>
      <c r="F2" s="72"/>
      <c r="G2" s="72"/>
    </row>
  </sheetData>
  <sheetProtection algorithmName="SHA-512" hashValue="R3KRBD8F+vdHGG+7k6HZj2Aa9v0sXeOuF2qn5ahsbs1vvmUbuJiaviL+3TeyRQUYCknX6wZ6Roen3a47JuAlWA==" saltValue="NBFaVJoVQFlTjTpwCD69zA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98"/>
  <sheetViews>
    <sheetView showGridLines="0" tabSelected="1" topLeftCell="B1" zoomScaleNormal="100" zoomScaleSheetLayoutView="75" workbookViewId="0">
      <selection activeCell="I11" sqref="I11:I12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36</v>
      </c>
      <c r="B1" s="73" t="s">
        <v>41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">
      <c r="A2" s="2"/>
      <c r="B2" s="104" t="s">
        <v>22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1"/>
    </row>
    <row r="3" spans="1:15" ht="27" hidden="1" customHeight="1" x14ac:dyDescent="0.2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">
      <c r="A5" s="2"/>
      <c r="B5" s="30" t="s">
        <v>42</v>
      </c>
      <c r="D5" s="120" t="s">
        <v>45</v>
      </c>
      <c r="E5" s="87"/>
      <c r="F5" s="87"/>
      <c r="G5" s="87"/>
      <c r="H5" s="18" t="s">
        <v>40</v>
      </c>
      <c r="I5" s="124" t="s">
        <v>49</v>
      </c>
      <c r="J5" s="8"/>
    </row>
    <row r="6" spans="1:15" ht="15.75" customHeight="1" x14ac:dyDescent="0.2">
      <c r="A6" s="2"/>
      <c r="B6" s="27"/>
      <c r="C6" s="52"/>
      <c r="D6" s="121" t="s">
        <v>46</v>
      </c>
      <c r="E6" s="88"/>
      <c r="F6" s="88"/>
      <c r="G6" s="88"/>
      <c r="H6" s="18" t="s">
        <v>34</v>
      </c>
      <c r="I6" s="124" t="s">
        <v>50</v>
      </c>
      <c r="J6" s="8"/>
    </row>
    <row r="7" spans="1:15" ht="15.75" customHeight="1" x14ac:dyDescent="0.2">
      <c r="A7" s="2"/>
      <c r="B7" s="28"/>
      <c r="C7" s="53"/>
      <c r="D7" s="123" t="s">
        <v>48</v>
      </c>
      <c r="E7" s="122" t="s">
        <v>47</v>
      </c>
      <c r="F7" s="89"/>
      <c r="G7" s="89"/>
      <c r="H7" s="23"/>
      <c r="I7" s="22"/>
      <c r="J7" s="33"/>
    </row>
    <row r="8" spans="1:15" ht="24" hidden="1" customHeight="1" x14ac:dyDescent="0.2">
      <c r="A8" s="2"/>
      <c r="B8" s="30" t="s">
        <v>20</v>
      </c>
      <c r="D8" s="125" t="s">
        <v>51</v>
      </c>
      <c r="H8" s="18" t="s">
        <v>40</v>
      </c>
      <c r="I8" s="124" t="s">
        <v>55</v>
      </c>
      <c r="J8" s="8"/>
    </row>
    <row r="9" spans="1:15" ht="15.75" hidden="1" customHeight="1" x14ac:dyDescent="0.2">
      <c r="A9" s="2"/>
      <c r="B9" s="2"/>
      <c r="D9" s="125" t="s">
        <v>52</v>
      </c>
      <c r="H9" s="18" t="s">
        <v>34</v>
      </c>
      <c r="I9" s="124" t="s">
        <v>56</v>
      </c>
      <c r="J9" s="8"/>
    </row>
    <row r="10" spans="1:15" ht="15.75" hidden="1" customHeight="1" x14ac:dyDescent="0.2">
      <c r="A10" s="2"/>
      <c r="B10" s="34"/>
      <c r="C10" s="53"/>
      <c r="D10" s="123" t="s">
        <v>54</v>
      </c>
      <c r="E10" s="126" t="s">
        <v>53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7"/>
      <c r="C12" s="52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 x14ac:dyDescent="0.2">
      <c r="A14" s="2"/>
      <c r="B14" s="42" t="s">
        <v>21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32</v>
      </c>
      <c r="C15" s="57"/>
      <c r="D15" s="51"/>
      <c r="E15" s="82"/>
      <c r="F15" s="82"/>
      <c r="G15" s="83"/>
      <c r="H15" s="83"/>
      <c r="I15" s="83" t="s">
        <v>29</v>
      </c>
      <c r="J15" s="84"/>
    </row>
    <row r="16" spans="1:15" ht="23.25" customHeight="1" x14ac:dyDescent="0.2">
      <c r="A16" s="197" t="s">
        <v>24</v>
      </c>
      <c r="B16" s="37" t="s">
        <v>24</v>
      </c>
      <c r="C16" s="58"/>
      <c r="D16" s="59"/>
      <c r="E16" s="79"/>
      <c r="F16" s="80"/>
      <c r="G16" s="79"/>
      <c r="H16" s="80"/>
      <c r="I16" s="79">
        <f>SUMIF(F69:F94,A16,I69:I94)+SUMIF(F69:F94,"PSU",I69:I94)</f>
        <v>0</v>
      </c>
      <c r="J16" s="81"/>
    </row>
    <row r="17" spans="1:10" ht="23.25" customHeight="1" x14ac:dyDescent="0.2">
      <c r="A17" s="197" t="s">
        <v>25</v>
      </c>
      <c r="B17" s="37" t="s">
        <v>25</v>
      </c>
      <c r="C17" s="58"/>
      <c r="D17" s="59"/>
      <c r="E17" s="79"/>
      <c r="F17" s="80"/>
      <c r="G17" s="79"/>
      <c r="H17" s="80"/>
      <c r="I17" s="79">
        <f>SUMIF(F69:F94,A17,I69:I94)</f>
        <v>0</v>
      </c>
      <c r="J17" s="81"/>
    </row>
    <row r="18" spans="1:10" ht="23.25" customHeight="1" x14ac:dyDescent="0.2">
      <c r="A18" s="197" t="s">
        <v>26</v>
      </c>
      <c r="B18" s="37" t="s">
        <v>26</v>
      </c>
      <c r="C18" s="58"/>
      <c r="D18" s="59"/>
      <c r="E18" s="79"/>
      <c r="F18" s="80"/>
      <c r="G18" s="79"/>
      <c r="H18" s="80"/>
      <c r="I18" s="79">
        <f>SUMIF(F69:F94,A18,I69:I94)</f>
        <v>0</v>
      </c>
      <c r="J18" s="81"/>
    </row>
    <row r="19" spans="1:10" ht="23.25" customHeight="1" x14ac:dyDescent="0.2">
      <c r="A19" s="197" t="s">
        <v>134</v>
      </c>
      <c r="B19" s="37" t="s">
        <v>27</v>
      </c>
      <c r="C19" s="58"/>
      <c r="D19" s="59"/>
      <c r="E19" s="79"/>
      <c r="F19" s="80"/>
      <c r="G19" s="79"/>
      <c r="H19" s="80"/>
      <c r="I19" s="79">
        <f>SUMIF(F69:F94,A19,I69:I94)</f>
        <v>0</v>
      </c>
      <c r="J19" s="81"/>
    </row>
    <row r="20" spans="1:10" ht="23.25" customHeight="1" x14ac:dyDescent="0.2">
      <c r="A20" s="197" t="s">
        <v>135</v>
      </c>
      <c r="B20" s="37" t="s">
        <v>28</v>
      </c>
      <c r="C20" s="58"/>
      <c r="D20" s="59"/>
      <c r="E20" s="79"/>
      <c r="F20" s="80"/>
      <c r="G20" s="79"/>
      <c r="H20" s="80"/>
      <c r="I20" s="79">
        <f>SUMIF(F69:F94,A20,I69:I94)</f>
        <v>0</v>
      </c>
      <c r="J20" s="81"/>
    </row>
    <row r="21" spans="1:10" ht="23.25" customHeight="1" x14ac:dyDescent="0.2">
      <c r="A21" s="2"/>
      <c r="B21" s="47" t="s">
        <v>29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/>
      <c r="B23" s="37" t="s">
        <v>12</v>
      </c>
      <c r="C23" s="58"/>
      <c r="D23" s="59"/>
      <c r="E23" s="63">
        <v>12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hidden="1" customHeight="1" x14ac:dyDescent="0.2">
      <c r="A24" s="2"/>
      <c r="B24" s="37" t="s">
        <v>13</v>
      </c>
      <c r="C24" s="58"/>
      <c r="D24" s="59"/>
      <c r="E24" s="63">
        <f>SazbaDPH1</f>
        <v>12</v>
      </c>
      <c r="F24" s="38" t="s">
        <v>0</v>
      </c>
      <c r="G24" s="91">
        <f>I23*E23/100</f>
        <v>0</v>
      </c>
      <c r="H24" s="92"/>
      <c r="I24" s="92"/>
      <c r="J24" s="39" t="str">
        <f t="shared" si="0"/>
        <v>CZK</v>
      </c>
    </row>
    <row r="25" spans="1:10" ht="23.25" customHeight="1" x14ac:dyDescent="0.2">
      <c r="A25" s="2"/>
      <c r="B25" s="37" t="s">
        <v>14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hidden="1" customHeight="1" x14ac:dyDescent="0.2">
      <c r="A26" s="2"/>
      <c r="B26" s="31" t="s">
        <v>15</v>
      </c>
      <c r="C26" s="64"/>
      <c r="D26" s="51"/>
      <c r="E26" s="65">
        <f>SazbaDPH2</f>
        <v>21</v>
      </c>
      <c r="F26" s="29" t="s">
        <v>0</v>
      </c>
      <c r="G26" s="76">
        <f>I25*E25/100</f>
        <v>0</v>
      </c>
      <c r="H26" s="77"/>
      <c r="I26" s="77"/>
      <c r="J26" s="36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0" t="s">
        <v>4</v>
      </c>
      <c r="C27" s="66"/>
      <c r="D27" s="67"/>
      <c r="E27" s="66"/>
      <c r="F27" s="16"/>
      <c r="G27" s="78">
        <f>CenaCelkemBezDPH-(ZakladDPHSni+ZakladDPHZakl)</f>
        <v>0</v>
      </c>
      <c r="H27" s="78"/>
      <c r="I27" s="78"/>
      <c r="J27" s="40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66" t="s">
        <v>23</v>
      </c>
      <c r="C28" s="167"/>
      <c r="D28" s="167"/>
      <c r="E28" s="168"/>
      <c r="F28" s="169"/>
      <c r="G28" s="170">
        <f>A27</f>
        <v>0</v>
      </c>
      <c r="H28" s="170"/>
      <c r="I28" s="170"/>
      <c r="J28" s="171" t="str">
        <f t="shared" si="0"/>
        <v>CZK</v>
      </c>
    </row>
    <row r="29" spans="1:10" ht="27.75" hidden="1" customHeight="1" thickBot="1" x14ac:dyDescent="0.25">
      <c r="A29" s="2"/>
      <c r="B29" s="166" t="s">
        <v>35</v>
      </c>
      <c r="C29" s="172"/>
      <c r="D29" s="172"/>
      <c r="E29" s="172"/>
      <c r="F29" s="173"/>
      <c r="G29" s="174">
        <f>ZakladDPHSni+DPHSni+ZakladDPHZakl+DPHZakl+Zaokrouhleni</f>
        <v>0</v>
      </c>
      <c r="H29" s="174"/>
      <c r="I29" s="174"/>
      <c r="J29" s="175" t="s">
        <v>75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 x14ac:dyDescent="0.2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3" t="s">
        <v>1</v>
      </c>
      <c r="J38" s="144" t="s">
        <v>0</v>
      </c>
    </row>
    <row r="39" spans="1:10" ht="25.5" hidden="1" customHeight="1" x14ac:dyDescent="0.2">
      <c r="A39" s="134">
        <v>1</v>
      </c>
      <c r="B39" s="145" t="s">
        <v>57</v>
      </c>
      <c r="C39" s="146"/>
      <c r="D39" s="146"/>
      <c r="E39" s="146"/>
      <c r="F39" s="147">
        <f>'00 00.01 Naklady'!AE57+'SO 101 101.01 Pol'!AE664+'SO 102 102.01 Pol'!AE195+'SO 401 401.01 Pol'!AE77+'SO 402 402.02 Pol'!AE58</f>
        <v>0</v>
      </c>
      <c r="G39" s="148">
        <f>'00 00.01 Naklady'!AF57+'SO 101 101.01 Pol'!AF664+'SO 102 102.01 Pol'!AF195+'SO 401 401.01 Pol'!AF77+'SO 402 402.02 Pol'!AF58</f>
        <v>0</v>
      </c>
      <c r="H39" s="149"/>
      <c r="I39" s="150">
        <f>F39+G39+H39</f>
        <v>0</v>
      </c>
      <c r="J39" s="151" t="str">
        <f>IF(CenaCelkemVypocet=0,"",I39/CenaCelkemVypocet*100)</f>
        <v/>
      </c>
    </row>
    <row r="40" spans="1:10" ht="25.5" customHeight="1" x14ac:dyDescent="0.2">
      <c r="A40" s="134">
        <v>2</v>
      </c>
      <c r="B40" s="152"/>
      <c r="C40" s="153" t="s">
        <v>58</v>
      </c>
      <c r="D40" s="153"/>
      <c r="E40" s="153"/>
      <c r="F40" s="154">
        <f>'00 00.01 Naklady'!AE57</f>
        <v>0</v>
      </c>
      <c r="G40" s="155">
        <f>'00 00.01 Naklady'!AF57</f>
        <v>0</v>
      </c>
      <c r="H40" s="155"/>
      <c r="I40" s="156">
        <f>F40+G40+H40</f>
        <v>0</v>
      </c>
      <c r="J40" s="157" t="str">
        <f>IF(CenaCelkemVypocet=0,"",I40/CenaCelkemVypocet*100)</f>
        <v/>
      </c>
    </row>
    <row r="41" spans="1:10" ht="25.5" customHeight="1" x14ac:dyDescent="0.2">
      <c r="A41" s="134">
        <v>3</v>
      </c>
      <c r="B41" s="158" t="s">
        <v>59</v>
      </c>
      <c r="C41" s="146" t="s">
        <v>60</v>
      </c>
      <c r="D41" s="146"/>
      <c r="E41" s="146"/>
      <c r="F41" s="159">
        <f>'00 00.01 Naklady'!AE57</f>
        <v>0</v>
      </c>
      <c r="G41" s="149">
        <f>'00 00.01 Naklady'!AF57</f>
        <v>0</v>
      </c>
      <c r="H41" s="149"/>
      <c r="I41" s="150">
        <f>F41+G41+H41</f>
        <v>0</v>
      </c>
      <c r="J41" s="151" t="str">
        <f>IF(CenaCelkemVypocet=0,"",I41/CenaCelkemVypocet*100)</f>
        <v/>
      </c>
    </row>
    <row r="42" spans="1:10" ht="25.5" customHeight="1" x14ac:dyDescent="0.2">
      <c r="A42" s="134">
        <v>2</v>
      </c>
      <c r="B42" s="152"/>
      <c r="C42" s="153" t="s">
        <v>61</v>
      </c>
      <c r="D42" s="153"/>
      <c r="E42" s="153"/>
      <c r="F42" s="154"/>
      <c r="G42" s="155"/>
      <c r="H42" s="155"/>
      <c r="I42" s="156"/>
      <c r="J42" s="157"/>
    </row>
    <row r="43" spans="1:10" ht="25.5" customHeight="1" x14ac:dyDescent="0.2">
      <c r="A43" s="134">
        <v>2</v>
      </c>
      <c r="B43" s="152" t="s">
        <v>62</v>
      </c>
      <c r="C43" s="153" t="s">
        <v>63</v>
      </c>
      <c r="D43" s="153"/>
      <c r="E43" s="153"/>
      <c r="F43" s="154">
        <f>'SO 101 101.01 Pol'!AE664</f>
        <v>0</v>
      </c>
      <c r="G43" s="155">
        <f>'SO 101 101.01 Pol'!AF664</f>
        <v>0</v>
      </c>
      <c r="H43" s="155"/>
      <c r="I43" s="156">
        <f>F43+G43+H43</f>
        <v>0</v>
      </c>
      <c r="J43" s="157" t="str">
        <f>IF(CenaCelkemVypocet=0,"",I43/CenaCelkemVypocet*100)</f>
        <v/>
      </c>
    </row>
    <row r="44" spans="1:10" ht="25.5" customHeight="1" x14ac:dyDescent="0.2">
      <c r="A44" s="134">
        <v>3</v>
      </c>
      <c r="B44" s="158" t="s">
        <v>64</v>
      </c>
      <c r="C44" s="146" t="s">
        <v>63</v>
      </c>
      <c r="D44" s="146"/>
      <c r="E44" s="146"/>
      <c r="F44" s="159">
        <f>'SO 101 101.01 Pol'!AE664</f>
        <v>0</v>
      </c>
      <c r="G44" s="149">
        <f>'SO 101 101.01 Pol'!AF664</f>
        <v>0</v>
      </c>
      <c r="H44" s="149"/>
      <c r="I44" s="150">
        <f>F44+G44+H44</f>
        <v>0</v>
      </c>
      <c r="J44" s="151" t="str">
        <f>IF(CenaCelkemVypocet=0,"",I44/CenaCelkemVypocet*100)</f>
        <v/>
      </c>
    </row>
    <row r="45" spans="1:10" ht="25.5" customHeight="1" x14ac:dyDescent="0.2">
      <c r="A45" s="134">
        <v>2</v>
      </c>
      <c r="B45" s="152" t="s">
        <v>65</v>
      </c>
      <c r="C45" s="153" t="s">
        <v>66</v>
      </c>
      <c r="D45" s="153"/>
      <c r="E45" s="153"/>
      <c r="F45" s="154">
        <f>'SO 102 102.01 Pol'!AE195</f>
        <v>0</v>
      </c>
      <c r="G45" s="155">
        <f>'SO 102 102.01 Pol'!AF195</f>
        <v>0</v>
      </c>
      <c r="H45" s="155"/>
      <c r="I45" s="156">
        <f>F45+G45+H45</f>
        <v>0</v>
      </c>
      <c r="J45" s="157" t="str">
        <f>IF(CenaCelkemVypocet=0,"",I45/CenaCelkemVypocet*100)</f>
        <v/>
      </c>
    </row>
    <row r="46" spans="1:10" ht="25.5" customHeight="1" x14ac:dyDescent="0.2">
      <c r="A46" s="134">
        <v>3</v>
      </c>
      <c r="B46" s="158" t="s">
        <v>67</v>
      </c>
      <c r="C46" s="146" t="s">
        <v>66</v>
      </c>
      <c r="D46" s="146"/>
      <c r="E46" s="146"/>
      <c r="F46" s="159">
        <f>'SO 102 102.01 Pol'!AE195</f>
        <v>0</v>
      </c>
      <c r="G46" s="149">
        <f>'SO 102 102.01 Pol'!AF195</f>
        <v>0</v>
      </c>
      <c r="H46" s="149"/>
      <c r="I46" s="150">
        <f>F46+G46+H46</f>
        <v>0</v>
      </c>
      <c r="J46" s="151" t="str">
        <f>IF(CenaCelkemVypocet=0,"",I46/CenaCelkemVypocet*100)</f>
        <v/>
      </c>
    </row>
    <row r="47" spans="1:10" ht="25.5" customHeight="1" x14ac:dyDescent="0.2">
      <c r="A47" s="134">
        <v>2</v>
      </c>
      <c r="B47" s="152" t="s">
        <v>68</v>
      </c>
      <c r="C47" s="153" t="s">
        <v>69</v>
      </c>
      <c r="D47" s="153"/>
      <c r="E47" s="153"/>
      <c r="F47" s="154">
        <f>'SO 401 401.01 Pol'!AE77</f>
        <v>0</v>
      </c>
      <c r="G47" s="155">
        <f>'SO 401 401.01 Pol'!AF77</f>
        <v>0</v>
      </c>
      <c r="H47" s="155"/>
      <c r="I47" s="156">
        <f>F47+G47+H47</f>
        <v>0</v>
      </c>
      <c r="J47" s="157" t="str">
        <f>IF(CenaCelkemVypocet=0,"",I47/CenaCelkemVypocet*100)</f>
        <v/>
      </c>
    </row>
    <row r="48" spans="1:10" ht="25.5" customHeight="1" x14ac:dyDescent="0.2">
      <c r="A48" s="134">
        <v>3</v>
      </c>
      <c r="B48" s="158" t="s">
        <v>70</v>
      </c>
      <c r="C48" s="146" t="s">
        <v>69</v>
      </c>
      <c r="D48" s="146"/>
      <c r="E48" s="146"/>
      <c r="F48" s="159">
        <f>'SO 401 401.01 Pol'!AE77</f>
        <v>0</v>
      </c>
      <c r="G48" s="149">
        <f>'SO 401 401.01 Pol'!AF77</f>
        <v>0</v>
      </c>
      <c r="H48" s="149"/>
      <c r="I48" s="150">
        <f>F48+G48+H48</f>
        <v>0</v>
      </c>
      <c r="J48" s="151" t="str">
        <f>IF(CenaCelkemVypocet=0,"",I48/CenaCelkemVypocet*100)</f>
        <v/>
      </c>
    </row>
    <row r="49" spans="1:10" ht="25.5" customHeight="1" x14ac:dyDescent="0.2">
      <c r="A49" s="134">
        <v>2</v>
      </c>
      <c r="B49" s="152" t="s">
        <v>71</v>
      </c>
      <c r="C49" s="153" t="s">
        <v>72</v>
      </c>
      <c r="D49" s="153"/>
      <c r="E49" s="153"/>
      <c r="F49" s="154">
        <f>'SO 402 402.02 Pol'!AE58</f>
        <v>0</v>
      </c>
      <c r="G49" s="155">
        <f>'SO 402 402.02 Pol'!AF58</f>
        <v>0</v>
      </c>
      <c r="H49" s="155"/>
      <c r="I49" s="156">
        <f>F49+G49+H49</f>
        <v>0</v>
      </c>
      <c r="J49" s="157" t="str">
        <f>IF(CenaCelkemVypocet=0,"",I49/CenaCelkemVypocet*100)</f>
        <v/>
      </c>
    </row>
    <row r="50" spans="1:10" ht="25.5" customHeight="1" x14ac:dyDescent="0.2">
      <c r="A50" s="134">
        <v>3</v>
      </c>
      <c r="B50" s="158" t="s">
        <v>73</v>
      </c>
      <c r="C50" s="146" t="s">
        <v>72</v>
      </c>
      <c r="D50" s="146"/>
      <c r="E50" s="146"/>
      <c r="F50" s="159">
        <f>'SO 402 402.02 Pol'!AE58</f>
        <v>0</v>
      </c>
      <c r="G50" s="149">
        <f>'SO 402 402.02 Pol'!AF58</f>
        <v>0</v>
      </c>
      <c r="H50" s="149"/>
      <c r="I50" s="150">
        <f>F50+G50+H50</f>
        <v>0</v>
      </c>
      <c r="J50" s="151" t="str">
        <f>IF(CenaCelkemVypocet=0,"",I50/CenaCelkemVypocet*100)</f>
        <v/>
      </c>
    </row>
    <row r="51" spans="1:10" ht="25.5" customHeight="1" x14ac:dyDescent="0.2">
      <c r="A51" s="134"/>
      <c r="B51" s="160" t="s">
        <v>74</v>
      </c>
      <c r="C51" s="161"/>
      <c r="D51" s="161"/>
      <c r="E51" s="161"/>
      <c r="F51" s="162">
        <f>SUMIF(A39:A50,"=1",F39:F50)</f>
        <v>0</v>
      </c>
      <c r="G51" s="163">
        <f>SUMIF(A39:A50,"=1",G39:G50)</f>
        <v>0</v>
      </c>
      <c r="H51" s="163">
        <f>SUMIF(A39:A50,"=1",H39:H50)</f>
        <v>0</v>
      </c>
      <c r="I51" s="164">
        <f>SUMIF(A39:A50,"=1",I39:I50)</f>
        <v>0</v>
      </c>
      <c r="J51" s="165">
        <f>SUMIF(A39:A50,"=1",J39:J50)</f>
        <v>0</v>
      </c>
    </row>
    <row r="53" spans="1:10" x14ac:dyDescent="0.2">
      <c r="A53" t="s">
        <v>76</v>
      </c>
      <c r="B53" t="s">
        <v>77</v>
      </c>
    </row>
    <row r="54" spans="1:10" x14ac:dyDescent="0.2">
      <c r="A54" t="s">
        <v>78</v>
      </c>
      <c r="B54" t="s">
        <v>79</v>
      </c>
    </row>
    <row r="55" spans="1:10" x14ac:dyDescent="0.2">
      <c r="A55" t="s">
        <v>80</v>
      </c>
      <c r="B55" t="s">
        <v>81</v>
      </c>
    </row>
    <row r="56" spans="1:10" x14ac:dyDescent="0.2">
      <c r="A56" t="s">
        <v>78</v>
      </c>
      <c r="B56" t="s">
        <v>82</v>
      </c>
    </row>
    <row r="57" spans="1:10" x14ac:dyDescent="0.2">
      <c r="A57" t="s">
        <v>80</v>
      </c>
      <c r="B57" t="s">
        <v>83</v>
      </c>
    </row>
    <row r="58" spans="1:10" x14ac:dyDescent="0.2">
      <c r="A58" t="s">
        <v>78</v>
      </c>
      <c r="B58" t="s">
        <v>84</v>
      </c>
    </row>
    <row r="59" spans="1:10" x14ac:dyDescent="0.2">
      <c r="A59" t="s">
        <v>80</v>
      </c>
      <c r="B59" t="s">
        <v>85</v>
      </c>
    </row>
    <row r="60" spans="1:10" x14ac:dyDescent="0.2">
      <c r="A60" t="s">
        <v>78</v>
      </c>
      <c r="B60" t="s">
        <v>86</v>
      </c>
    </row>
    <row r="61" spans="1:10" x14ac:dyDescent="0.2">
      <c r="A61" t="s">
        <v>80</v>
      </c>
      <c r="B61" t="s">
        <v>87</v>
      </c>
    </row>
    <row r="62" spans="1:10" x14ac:dyDescent="0.2">
      <c r="A62" t="s">
        <v>78</v>
      </c>
      <c r="B62" t="s">
        <v>88</v>
      </c>
    </row>
    <row r="63" spans="1:10" x14ac:dyDescent="0.2">
      <c r="A63" t="s">
        <v>80</v>
      </c>
      <c r="B63" t="s">
        <v>89</v>
      </c>
    </row>
    <row r="66" spans="1:10" ht="15.75" x14ac:dyDescent="0.25">
      <c r="B66" s="176" t="s">
        <v>90</v>
      </c>
    </row>
    <row r="68" spans="1:10" ht="25.5" customHeight="1" x14ac:dyDescent="0.2">
      <c r="A68" s="178"/>
      <c r="B68" s="181" t="s">
        <v>17</v>
      </c>
      <c r="C68" s="181" t="s">
        <v>5</v>
      </c>
      <c r="D68" s="182"/>
      <c r="E68" s="182"/>
      <c r="F68" s="183" t="s">
        <v>91</v>
      </c>
      <c r="G68" s="183"/>
      <c r="H68" s="183"/>
      <c r="I68" s="183" t="s">
        <v>29</v>
      </c>
      <c r="J68" s="183" t="s">
        <v>0</v>
      </c>
    </row>
    <row r="69" spans="1:10" ht="36.75" customHeight="1" x14ac:dyDescent="0.2">
      <c r="A69" s="179"/>
      <c r="B69" s="184" t="s">
        <v>92</v>
      </c>
      <c r="C69" s="185" t="s">
        <v>93</v>
      </c>
      <c r="D69" s="186"/>
      <c r="E69" s="186"/>
      <c r="F69" s="193" t="s">
        <v>24</v>
      </c>
      <c r="G69" s="194"/>
      <c r="H69" s="194"/>
      <c r="I69" s="194">
        <f>'SO 401 401.01 Pol'!G8</f>
        <v>0</v>
      </c>
      <c r="J69" s="190" t="str">
        <f>IF(I95=0,"",I69/I95*100)</f>
        <v/>
      </c>
    </row>
    <row r="70" spans="1:10" ht="36.75" customHeight="1" x14ac:dyDescent="0.2">
      <c r="A70" s="179"/>
      <c r="B70" s="184" t="s">
        <v>92</v>
      </c>
      <c r="C70" s="185" t="s">
        <v>94</v>
      </c>
      <c r="D70" s="186"/>
      <c r="E70" s="186"/>
      <c r="F70" s="193" t="s">
        <v>24</v>
      </c>
      <c r="G70" s="194"/>
      <c r="H70" s="194"/>
      <c r="I70" s="194">
        <f>'SO 101 101.01 Pol'!G8+'SO 102 102.01 Pol'!G8</f>
        <v>0</v>
      </c>
      <c r="J70" s="190" t="str">
        <f>IF(I95=0,"",I70/I95*100)</f>
        <v/>
      </c>
    </row>
    <row r="71" spans="1:10" ht="36.75" customHeight="1" x14ac:dyDescent="0.2">
      <c r="A71" s="179"/>
      <c r="B71" s="184" t="s">
        <v>95</v>
      </c>
      <c r="C71" s="185" t="s">
        <v>96</v>
      </c>
      <c r="D71" s="186"/>
      <c r="E71" s="186"/>
      <c r="F71" s="193" t="s">
        <v>24</v>
      </c>
      <c r="G71" s="194"/>
      <c r="H71" s="194"/>
      <c r="I71" s="194">
        <f>'SO 101 101.01 Pol'!G132+'SO 102 102.01 Pol'!G57</f>
        <v>0</v>
      </c>
      <c r="J71" s="190" t="str">
        <f>IF(I95=0,"",I71/I95*100)</f>
        <v/>
      </c>
    </row>
    <row r="72" spans="1:10" ht="36.75" customHeight="1" x14ac:dyDescent="0.2">
      <c r="A72" s="179"/>
      <c r="B72" s="184" t="s">
        <v>97</v>
      </c>
      <c r="C72" s="185" t="s">
        <v>98</v>
      </c>
      <c r="D72" s="186"/>
      <c r="E72" s="186"/>
      <c r="F72" s="193" t="s">
        <v>24</v>
      </c>
      <c r="G72" s="194"/>
      <c r="H72" s="194"/>
      <c r="I72" s="194">
        <f>'SO 101 101.01 Pol'!G164</f>
        <v>0</v>
      </c>
      <c r="J72" s="190" t="str">
        <f>IF(I95=0,"",I72/I95*100)</f>
        <v/>
      </c>
    </row>
    <row r="73" spans="1:10" ht="36.75" customHeight="1" x14ac:dyDescent="0.2">
      <c r="A73" s="179"/>
      <c r="B73" s="184" t="s">
        <v>99</v>
      </c>
      <c r="C73" s="185" t="s">
        <v>100</v>
      </c>
      <c r="D73" s="186"/>
      <c r="E73" s="186"/>
      <c r="F73" s="193" t="s">
        <v>24</v>
      </c>
      <c r="G73" s="194"/>
      <c r="H73" s="194"/>
      <c r="I73" s="194">
        <f>'SO 101 101.01 Pol'!G172+'SO 102 102.01 Pol'!G89</f>
        <v>0</v>
      </c>
      <c r="J73" s="190" t="str">
        <f>IF(I95=0,"",I73/I95*100)</f>
        <v/>
      </c>
    </row>
    <row r="74" spans="1:10" ht="36.75" customHeight="1" x14ac:dyDescent="0.2">
      <c r="A74" s="179"/>
      <c r="B74" s="184" t="s">
        <v>101</v>
      </c>
      <c r="C74" s="185" t="s">
        <v>102</v>
      </c>
      <c r="D74" s="186"/>
      <c r="E74" s="186"/>
      <c r="F74" s="193" t="s">
        <v>24</v>
      </c>
      <c r="G74" s="194"/>
      <c r="H74" s="194"/>
      <c r="I74" s="194">
        <f>'SO 101 101.01 Pol'!G223+'SO 102 102.01 Pol'!G134</f>
        <v>0</v>
      </c>
      <c r="J74" s="190" t="str">
        <f>IF(I95=0,"",I74/I95*100)</f>
        <v/>
      </c>
    </row>
    <row r="75" spans="1:10" ht="36.75" customHeight="1" x14ac:dyDescent="0.2">
      <c r="A75" s="179"/>
      <c r="B75" s="184" t="s">
        <v>103</v>
      </c>
      <c r="C75" s="185" t="s">
        <v>104</v>
      </c>
      <c r="D75" s="186"/>
      <c r="E75" s="186"/>
      <c r="F75" s="193" t="s">
        <v>24</v>
      </c>
      <c r="G75" s="194"/>
      <c r="H75" s="194"/>
      <c r="I75" s="194">
        <f>'SO 101 101.01 Pol'!G250</f>
        <v>0</v>
      </c>
      <c r="J75" s="190" t="str">
        <f>IF(I95=0,"",I75/I95*100)</f>
        <v/>
      </c>
    </row>
    <row r="76" spans="1:10" ht="36.75" customHeight="1" x14ac:dyDescent="0.2">
      <c r="A76" s="179"/>
      <c r="B76" s="184" t="s">
        <v>105</v>
      </c>
      <c r="C76" s="185" t="s">
        <v>106</v>
      </c>
      <c r="D76" s="186"/>
      <c r="E76" s="186"/>
      <c r="F76" s="193" t="s">
        <v>24</v>
      </c>
      <c r="G76" s="194"/>
      <c r="H76" s="194"/>
      <c r="I76" s="194">
        <f>'SO 101 101.01 Pol'!G262</f>
        <v>0</v>
      </c>
      <c r="J76" s="190" t="str">
        <f>IF(I95=0,"",I76/I95*100)</f>
        <v/>
      </c>
    </row>
    <row r="77" spans="1:10" ht="36.75" customHeight="1" x14ac:dyDescent="0.2">
      <c r="A77" s="179"/>
      <c r="B77" s="184" t="s">
        <v>107</v>
      </c>
      <c r="C77" s="185" t="s">
        <v>63</v>
      </c>
      <c r="D77" s="186"/>
      <c r="E77" s="186"/>
      <c r="F77" s="193" t="s">
        <v>24</v>
      </c>
      <c r="G77" s="194"/>
      <c r="H77" s="194"/>
      <c r="I77" s="194">
        <f>'SO 101 101.01 Pol'!G272+'SO 102 102.01 Pol'!G141</f>
        <v>0</v>
      </c>
      <c r="J77" s="190" t="str">
        <f>IF(I95=0,"",I77/I95*100)</f>
        <v/>
      </c>
    </row>
    <row r="78" spans="1:10" ht="36.75" customHeight="1" x14ac:dyDescent="0.2">
      <c r="A78" s="179"/>
      <c r="B78" s="184" t="s">
        <v>108</v>
      </c>
      <c r="C78" s="185" t="s">
        <v>109</v>
      </c>
      <c r="D78" s="186"/>
      <c r="E78" s="186"/>
      <c r="F78" s="193" t="s">
        <v>24</v>
      </c>
      <c r="G78" s="194"/>
      <c r="H78" s="194"/>
      <c r="I78" s="194">
        <f>'SO 101 101.01 Pol'!G323+'SO 102 102.01 Pol'!G149</f>
        <v>0</v>
      </c>
      <c r="J78" s="190" t="str">
        <f>IF(I95=0,"",I78/I95*100)</f>
        <v/>
      </c>
    </row>
    <row r="79" spans="1:10" ht="36.75" customHeight="1" x14ac:dyDescent="0.2">
      <c r="A79" s="179"/>
      <c r="B79" s="184" t="s">
        <v>110</v>
      </c>
      <c r="C79" s="185" t="s">
        <v>111</v>
      </c>
      <c r="D79" s="186"/>
      <c r="E79" s="186"/>
      <c r="F79" s="193" t="s">
        <v>24</v>
      </c>
      <c r="G79" s="194"/>
      <c r="H79" s="194"/>
      <c r="I79" s="194">
        <f>'SO 101 101.01 Pol'!G372</f>
        <v>0</v>
      </c>
      <c r="J79" s="190" t="str">
        <f>IF(I95=0,"",I79/I95*100)</f>
        <v/>
      </c>
    </row>
    <row r="80" spans="1:10" ht="36.75" customHeight="1" x14ac:dyDescent="0.2">
      <c r="A80" s="179"/>
      <c r="B80" s="184" t="s">
        <v>112</v>
      </c>
      <c r="C80" s="185" t="s">
        <v>113</v>
      </c>
      <c r="D80" s="186"/>
      <c r="E80" s="186"/>
      <c r="F80" s="193" t="s">
        <v>24</v>
      </c>
      <c r="G80" s="194"/>
      <c r="H80" s="194"/>
      <c r="I80" s="194">
        <f>'SO 101 101.01 Pol'!G463+'SO 102 102.01 Pol'!G159</f>
        <v>0</v>
      </c>
      <c r="J80" s="190" t="str">
        <f>IF(I95=0,"",I80/I95*100)</f>
        <v/>
      </c>
    </row>
    <row r="81" spans="1:10" ht="36.75" customHeight="1" x14ac:dyDescent="0.2">
      <c r="A81" s="179"/>
      <c r="B81" s="184" t="s">
        <v>114</v>
      </c>
      <c r="C81" s="185" t="s">
        <v>115</v>
      </c>
      <c r="D81" s="186"/>
      <c r="E81" s="186"/>
      <c r="F81" s="193" t="s">
        <v>24</v>
      </c>
      <c r="G81" s="194"/>
      <c r="H81" s="194"/>
      <c r="I81" s="194">
        <f>'SO 101 101.01 Pol'!G601</f>
        <v>0</v>
      </c>
      <c r="J81" s="190" t="str">
        <f>IF(I95=0,"",I81/I95*100)</f>
        <v/>
      </c>
    </row>
    <row r="82" spans="1:10" ht="36.75" customHeight="1" x14ac:dyDescent="0.2">
      <c r="A82" s="179"/>
      <c r="B82" s="184" t="s">
        <v>116</v>
      </c>
      <c r="C82" s="185" t="s">
        <v>117</v>
      </c>
      <c r="D82" s="186"/>
      <c r="E82" s="186"/>
      <c r="F82" s="193" t="s">
        <v>24</v>
      </c>
      <c r="G82" s="194"/>
      <c r="H82" s="194"/>
      <c r="I82" s="194">
        <f>'SO 101 101.01 Pol'!G613</f>
        <v>0</v>
      </c>
      <c r="J82" s="190" t="str">
        <f>IF(I95=0,"",I82/I95*100)</f>
        <v/>
      </c>
    </row>
    <row r="83" spans="1:10" ht="36.75" customHeight="1" x14ac:dyDescent="0.2">
      <c r="A83" s="179"/>
      <c r="B83" s="184" t="s">
        <v>118</v>
      </c>
      <c r="C83" s="185" t="s">
        <v>119</v>
      </c>
      <c r="D83" s="186"/>
      <c r="E83" s="186"/>
      <c r="F83" s="193" t="s">
        <v>24</v>
      </c>
      <c r="G83" s="194"/>
      <c r="H83" s="194"/>
      <c r="I83" s="194">
        <f>'SO 101 101.01 Pol'!G618</f>
        <v>0</v>
      </c>
      <c r="J83" s="190" t="str">
        <f>IF(I95=0,"",I83/I95*100)</f>
        <v/>
      </c>
    </row>
    <row r="84" spans="1:10" ht="36.75" customHeight="1" x14ac:dyDescent="0.2">
      <c r="A84" s="179"/>
      <c r="B84" s="184" t="s">
        <v>120</v>
      </c>
      <c r="C84" s="185" t="s">
        <v>121</v>
      </c>
      <c r="D84" s="186"/>
      <c r="E84" s="186"/>
      <c r="F84" s="193" t="s">
        <v>24</v>
      </c>
      <c r="G84" s="194"/>
      <c r="H84" s="194"/>
      <c r="I84" s="194">
        <f>'SO 101 101.01 Pol'!G624+'SO 102 102.01 Pol'!G168</f>
        <v>0</v>
      </c>
      <c r="J84" s="190" t="str">
        <f>IF(I95=0,"",I84/I95*100)</f>
        <v/>
      </c>
    </row>
    <row r="85" spans="1:10" ht="36.75" customHeight="1" x14ac:dyDescent="0.2">
      <c r="A85" s="179"/>
      <c r="B85" s="184" t="s">
        <v>122</v>
      </c>
      <c r="C85" s="185" t="s">
        <v>123</v>
      </c>
      <c r="D85" s="186"/>
      <c r="E85" s="186"/>
      <c r="F85" s="193" t="s">
        <v>24</v>
      </c>
      <c r="G85" s="194"/>
      <c r="H85" s="194"/>
      <c r="I85" s="194">
        <f>'SO 101 101.01 Pol'!G635+'SO 102 102.01 Pol'!G176</f>
        <v>0</v>
      </c>
      <c r="J85" s="190" t="str">
        <f>IF(I95=0,"",I85/I95*100)</f>
        <v/>
      </c>
    </row>
    <row r="86" spans="1:10" ht="36.75" customHeight="1" x14ac:dyDescent="0.2">
      <c r="A86" s="179"/>
      <c r="B86" s="184" t="s">
        <v>124</v>
      </c>
      <c r="C86" s="185" t="s">
        <v>125</v>
      </c>
      <c r="D86" s="186"/>
      <c r="E86" s="186"/>
      <c r="F86" s="193" t="s">
        <v>24</v>
      </c>
      <c r="G86" s="194"/>
      <c r="H86" s="194"/>
      <c r="I86" s="194">
        <f>'SO 101 101.01 Pol'!G645+'SO 102 102.01 Pol'!G180</f>
        <v>0</v>
      </c>
      <c r="J86" s="190" t="str">
        <f>IF(I95=0,"",I86/I95*100)</f>
        <v/>
      </c>
    </row>
    <row r="87" spans="1:10" ht="36.75" customHeight="1" x14ac:dyDescent="0.2">
      <c r="A87" s="179"/>
      <c r="B87" s="184" t="s">
        <v>126</v>
      </c>
      <c r="C87" s="185" t="s">
        <v>127</v>
      </c>
      <c r="D87" s="186"/>
      <c r="E87" s="186"/>
      <c r="F87" s="193" t="s">
        <v>25</v>
      </c>
      <c r="G87" s="194"/>
      <c r="H87" s="194"/>
      <c r="I87" s="194">
        <f>'SO 402 402.02 Pol'!G8</f>
        <v>0</v>
      </c>
      <c r="J87" s="190" t="str">
        <f>IF(I95=0,"",I87/I95*100)</f>
        <v/>
      </c>
    </row>
    <row r="88" spans="1:10" ht="36.75" customHeight="1" x14ac:dyDescent="0.2">
      <c r="A88" s="179"/>
      <c r="B88" s="184" t="s">
        <v>126</v>
      </c>
      <c r="C88" s="185" t="s">
        <v>128</v>
      </c>
      <c r="D88" s="186"/>
      <c r="E88" s="186"/>
      <c r="F88" s="193" t="s">
        <v>25</v>
      </c>
      <c r="G88" s="194"/>
      <c r="H88" s="194"/>
      <c r="I88" s="194">
        <f>'SO 402 402.02 Pol'!G11</f>
        <v>0</v>
      </c>
      <c r="J88" s="190" t="str">
        <f>IF(I95=0,"",I88/I95*100)</f>
        <v/>
      </c>
    </row>
    <row r="89" spans="1:10" ht="36.75" customHeight="1" x14ac:dyDescent="0.2">
      <c r="A89" s="179"/>
      <c r="B89" s="184" t="s">
        <v>129</v>
      </c>
      <c r="C89" s="185" t="s">
        <v>128</v>
      </c>
      <c r="D89" s="186"/>
      <c r="E89" s="186"/>
      <c r="F89" s="193" t="s">
        <v>26</v>
      </c>
      <c r="G89" s="194"/>
      <c r="H89" s="194"/>
      <c r="I89" s="194">
        <f>'SO 401 401.01 Pol'!G11</f>
        <v>0</v>
      </c>
      <c r="J89" s="190" t="str">
        <f>IF(I95=0,"",I89/I95*100)</f>
        <v/>
      </c>
    </row>
    <row r="90" spans="1:10" ht="36.75" customHeight="1" x14ac:dyDescent="0.2">
      <c r="A90" s="179"/>
      <c r="B90" s="184" t="s">
        <v>129</v>
      </c>
      <c r="C90" s="185" t="s">
        <v>94</v>
      </c>
      <c r="D90" s="186"/>
      <c r="E90" s="186"/>
      <c r="F90" s="193" t="s">
        <v>26</v>
      </c>
      <c r="G90" s="194"/>
      <c r="H90" s="194"/>
      <c r="I90" s="194">
        <f>'SO 402 402.02 Pol'!G23</f>
        <v>0</v>
      </c>
      <c r="J90" s="190" t="str">
        <f>IF(I95=0,"",I90/I95*100)</f>
        <v/>
      </c>
    </row>
    <row r="91" spans="1:10" ht="36.75" customHeight="1" x14ac:dyDescent="0.2">
      <c r="A91" s="179"/>
      <c r="B91" s="184" t="s">
        <v>130</v>
      </c>
      <c r="C91" s="185" t="s">
        <v>131</v>
      </c>
      <c r="D91" s="186"/>
      <c r="E91" s="186"/>
      <c r="F91" s="193" t="s">
        <v>26</v>
      </c>
      <c r="G91" s="194"/>
      <c r="H91" s="194"/>
      <c r="I91" s="194">
        <f>'SO 401 401.01 Pol'!G48</f>
        <v>0</v>
      </c>
      <c r="J91" s="190" t="str">
        <f>IF(I95=0,"",I91/I95*100)</f>
        <v/>
      </c>
    </row>
    <row r="92" spans="1:10" ht="36.75" customHeight="1" x14ac:dyDescent="0.2">
      <c r="A92" s="179"/>
      <c r="B92" s="184" t="s">
        <v>132</v>
      </c>
      <c r="C92" s="185" t="s">
        <v>123</v>
      </c>
      <c r="D92" s="186"/>
      <c r="E92" s="186"/>
      <c r="F92" s="193" t="s">
        <v>133</v>
      </c>
      <c r="G92" s="194"/>
      <c r="H92" s="194"/>
      <c r="I92" s="194">
        <f>'SO 101 101.01 Pol'!G653+'SO 102 102.01 Pol'!G185</f>
        <v>0</v>
      </c>
      <c r="J92" s="190" t="str">
        <f>IF(I95=0,"",I92/I95*100)</f>
        <v/>
      </c>
    </row>
    <row r="93" spans="1:10" ht="36.75" customHeight="1" x14ac:dyDescent="0.2">
      <c r="A93" s="179"/>
      <c r="B93" s="184" t="s">
        <v>134</v>
      </c>
      <c r="C93" s="185" t="s">
        <v>27</v>
      </c>
      <c r="D93" s="186"/>
      <c r="E93" s="186"/>
      <c r="F93" s="193" t="s">
        <v>134</v>
      </c>
      <c r="G93" s="194"/>
      <c r="H93" s="194"/>
      <c r="I93" s="194">
        <f>'00 00.01 Naklady'!G8</f>
        <v>0</v>
      </c>
      <c r="J93" s="190" t="str">
        <f>IF(I95=0,"",I93/I95*100)</f>
        <v/>
      </c>
    </row>
    <row r="94" spans="1:10" ht="36.75" customHeight="1" x14ac:dyDescent="0.2">
      <c r="A94" s="179"/>
      <c r="B94" s="184" t="s">
        <v>135</v>
      </c>
      <c r="C94" s="185" t="s">
        <v>28</v>
      </c>
      <c r="D94" s="186"/>
      <c r="E94" s="186"/>
      <c r="F94" s="193" t="s">
        <v>135</v>
      </c>
      <c r="G94" s="194"/>
      <c r="H94" s="194"/>
      <c r="I94" s="194">
        <f>'00 00.01 Naklady'!G24</f>
        <v>0</v>
      </c>
      <c r="J94" s="190" t="str">
        <f>IF(I95=0,"",I94/I95*100)</f>
        <v/>
      </c>
    </row>
    <row r="95" spans="1:10" ht="25.5" customHeight="1" x14ac:dyDescent="0.2">
      <c r="A95" s="180"/>
      <c r="B95" s="187" t="s">
        <v>1</v>
      </c>
      <c r="C95" s="188"/>
      <c r="D95" s="189"/>
      <c r="E95" s="189"/>
      <c r="F95" s="195"/>
      <c r="G95" s="196"/>
      <c r="H95" s="196"/>
      <c r="I95" s="196">
        <f>SUM(I69:I94)</f>
        <v>0</v>
      </c>
      <c r="J95" s="191">
        <f>SUM(J69:J94)</f>
        <v>0</v>
      </c>
    </row>
    <row r="96" spans="1:10" x14ac:dyDescent="0.2">
      <c r="F96" s="133"/>
      <c r="G96" s="133"/>
      <c r="H96" s="133"/>
      <c r="I96" s="133"/>
      <c r="J96" s="192"/>
    </row>
    <row r="97" spans="6:10" x14ac:dyDescent="0.2">
      <c r="F97" s="133"/>
      <c r="G97" s="133"/>
      <c r="H97" s="133"/>
      <c r="I97" s="133"/>
      <c r="J97" s="192"/>
    </row>
    <row r="98" spans="6:10" x14ac:dyDescent="0.2">
      <c r="F98" s="133"/>
      <c r="G98" s="133"/>
      <c r="H98" s="133"/>
      <c r="I98" s="133"/>
      <c r="J98" s="192"/>
    </row>
  </sheetData>
  <sheetProtection algorithmName="SHA-512" hashValue="A7HAI0jjOqu1QDuchBM702gTbhJwaRwzdyGhCEdcCA2XIihm0mjB1aoaMNc9K+rq9r8i0hVs2oELLO1LadTZ/g==" saltValue="r8LloGQp3usWeVCaI1BfH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0">
    <mergeCell ref="C91:E91"/>
    <mergeCell ref="C92:E92"/>
    <mergeCell ref="C93:E93"/>
    <mergeCell ref="C94:E94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49:E49"/>
    <mergeCell ref="C50:E50"/>
    <mergeCell ref="B51:E51"/>
    <mergeCell ref="C69:E69"/>
    <mergeCell ref="C70:E70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6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7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8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9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sheetProtection algorithmName="SHA-512" hashValue="Qu25qRMQN1RsIy63dZIexcYZmnQbrV7DHA9Y0dxrncrA+7jWqPDRFcBcB7dUdWTf1iSFF23kR4HIHTdwTP1HhQ==" saltValue="eagIfKFm51DxmJoxBNGpUQ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BF69E-5C7F-46CE-9705-EC93C8A8D7D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136</v>
      </c>
      <c r="B1" s="198"/>
      <c r="C1" s="198"/>
      <c r="D1" s="198"/>
      <c r="E1" s="198"/>
      <c r="F1" s="198"/>
      <c r="G1" s="198"/>
      <c r="AG1" t="s">
        <v>137</v>
      </c>
    </row>
    <row r="2" spans="1:60" ht="24.95" customHeight="1" x14ac:dyDescent="0.2">
      <c r="A2" s="199" t="s">
        <v>7</v>
      </c>
      <c r="B2" s="48" t="s">
        <v>43</v>
      </c>
      <c r="C2" s="202" t="s">
        <v>44</v>
      </c>
      <c r="D2" s="200"/>
      <c r="E2" s="200"/>
      <c r="F2" s="200"/>
      <c r="G2" s="201"/>
      <c r="AG2" t="s">
        <v>138</v>
      </c>
    </row>
    <row r="3" spans="1:60" ht="24.95" customHeight="1" x14ac:dyDescent="0.2">
      <c r="A3" s="199" t="s">
        <v>8</v>
      </c>
      <c r="B3" s="48" t="s">
        <v>139</v>
      </c>
      <c r="C3" s="202" t="s">
        <v>60</v>
      </c>
      <c r="D3" s="200"/>
      <c r="E3" s="200"/>
      <c r="F3" s="200"/>
      <c r="G3" s="201"/>
      <c r="AC3" s="177" t="s">
        <v>140</v>
      </c>
      <c r="AG3" t="s">
        <v>141</v>
      </c>
    </row>
    <row r="4" spans="1:60" ht="24.95" customHeight="1" x14ac:dyDescent="0.2">
      <c r="A4" s="203" t="s">
        <v>9</v>
      </c>
      <c r="B4" s="204" t="s">
        <v>59</v>
      </c>
      <c r="C4" s="205" t="s">
        <v>60</v>
      </c>
      <c r="D4" s="206"/>
      <c r="E4" s="206"/>
      <c r="F4" s="206"/>
      <c r="G4" s="207"/>
      <c r="AG4" t="s">
        <v>142</v>
      </c>
    </row>
    <row r="5" spans="1:60" x14ac:dyDescent="0.2">
      <c r="D5" s="10"/>
    </row>
    <row r="6" spans="1:60" ht="38.25" x14ac:dyDescent="0.2">
      <c r="A6" s="209" t="s">
        <v>143</v>
      </c>
      <c r="B6" s="211" t="s">
        <v>144</v>
      </c>
      <c r="C6" s="211" t="s">
        <v>145</v>
      </c>
      <c r="D6" s="210" t="s">
        <v>146</v>
      </c>
      <c r="E6" s="209" t="s">
        <v>147</v>
      </c>
      <c r="F6" s="208" t="s">
        <v>148</v>
      </c>
      <c r="G6" s="209" t="s">
        <v>29</v>
      </c>
      <c r="H6" s="212" t="s">
        <v>30</v>
      </c>
      <c r="I6" s="212" t="s">
        <v>149</v>
      </c>
      <c r="J6" s="212" t="s">
        <v>31</v>
      </c>
      <c r="K6" s="212" t="s">
        <v>150</v>
      </c>
      <c r="L6" s="212" t="s">
        <v>151</v>
      </c>
      <c r="M6" s="212" t="s">
        <v>152</v>
      </c>
      <c r="N6" s="212" t="s">
        <v>153</v>
      </c>
      <c r="O6" s="212" t="s">
        <v>154</v>
      </c>
      <c r="P6" s="212" t="s">
        <v>155</v>
      </c>
      <c r="Q6" s="212" t="s">
        <v>156</v>
      </c>
      <c r="R6" s="212" t="s">
        <v>157</v>
      </c>
      <c r="S6" s="212" t="s">
        <v>158</v>
      </c>
      <c r="T6" s="212" t="s">
        <v>159</v>
      </c>
      <c r="U6" s="212" t="s">
        <v>160</v>
      </c>
      <c r="V6" s="212" t="s">
        <v>161</v>
      </c>
      <c r="W6" s="212" t="s">
        <v>162</v>
      </c>
      <c r="X6" s="212" t="s">
        <v>163</v>
      </c>
      <c r="Y6" s="212" t="s">
        <v>164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">
      <c r="A8" s="225" t="s">
        <v>165</v>
      </c>
      <c r="B8" s="226" t="s">
        <v>134</v>
      </c>
      <c r="C8" s="242" t="s">
        <v>27</v>
      </c>
      <c r="D8" s="227"/>
      <c r="E8" s="228"/>
      <c r="F8" s="229"/>
      <c r="G8" s="229">
        <f>SUMIF(AG9:AG23,"&lt;&gt;NOR",G9:G23)</f>
        <v>0</v>
      </c>
      <c r="H8" s="229"/>
      <c r="I8" s="229">
        <f>SUM(I9:I23)</f>
        <v>0</v>
      </c>
      <c r="J8" s="229"/>
      <c r="K8" s="229">
        <f>SUM(K9:K23)</f>
        <v>0</v>
      </c>
      <c r="L8" s="229"/>
      <c r="M8" s="229">
        <f>SUM(M9:M23)</f>
        <v>0</v>
      </c>
      <c r="N8" s="228"/>
      <c r="O8" s="228">
        <f>SUM(O9:O23)</f>
        <v>0</v>
      </c>
      <c r="P8" s="228"/>
      <c r="Q8" s="228">
        <f>SUM(Q9:Q23)</f>
        <v>0</v>
      </c>
      <c r="R8" s="229"/>
      <c r="S8" s="229"/>
      <c r="T8" s="230"/>
      <c r="U8" s="224"/>
      <c r="V8" s="224">
        <f>SUM(V9:V23)</f>
        <v>0</v>
      </c>
      <c r="W8" s="224"/>
      <c r="X8" s="224"/>
      <c r="Y8" s="224"/>
      <c r="AG8" t="s">
        <v>166</v>
      </c>
    </row>
    <row r="9" spans="1:60" outlineLevel="1" x14ac:dyDescent="0.2">
      <c r="A9" s="232">
        <v>1</v>
      </c>
      <c r="B9" s="233" t="s">
        <v>167</v>
      </c>
      <c r="C9" s="243" t="s">
        <v>168</v>
      </c>
      <c r="D9" s="234" t="s">
        <v>169</v>
      </c>
      <c r="E9" s="235">
        <v>1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7"/>
      <c r="S9" s="237" t="s">
        <v>170</v>
      </c>
      <c r="T9" s="238" t="s">
        <v>171</v>
      </c>
      <c r="U9" s="223">
        <v>0</v>
      </c>
      <c r="V9" s="223">
        <f>ROUND(E9*U9,2)</f>
        <v>0</v>
      </c>
      <c r="W9" s="223"/>
      <c r="X9" s="223" t="s">
        <v>172</v>
      </c>
      <c r="Y9" s="223" t="s">
        <v>173</v>
      </c>
      <c r="Z9" s="213"/>
      <c r="AA9" s="213"/>
      <c r="AB9" s="213"/>
      <c r="AC9" s="213"/>
      <c r="AD9" s="213"/>
      <c r="AE9" s="213"/>
      <c r="AF9" s="213"/>
      <c r="AG9" s="213" t="s">
        <v>174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45" outlineLevel="2" x14ac:dyDescent="0.2">
      <c r="A10" s="220"/>
      <c r="B10" s="221"/>
      <c r="C10" s="244" t="s">
        <v>175</v>
      </c>
      <c r="D10" s="240"/>
      <c r="E10" s="240"/>
      <c r="F10" s="240"/>
      <c r="G10" s="240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176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39" t="str">
        <f>C10</f>
        <v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v>
      </c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32">
        <v>2</v>
      </c>
      <c r="B11" s="233" t="s">
        <v>177</v>
      </c>
      <c r="C11" s="243" t="s">
        <v>178</v>
      </c>
      <c r="D11" s="234" t="s">
        <v>169</v>
      </c>
      <c r="E11" s="235">
        <v>1</v>
      </c>
      <c r="F11" s="236"/>
      <c r="G11" s="237">
        <f>ROUND(E11*F11,2)</f>
        <v>0</v>
      </c>
      <c r="H11" s="236"/>
      <c r="I11" s="237">
        <f>ROUND(E11*H11,2)</f>
        <v>0</v>
      </c>
      <c r="J11" s="236"/>
      <c r="K11" s="237">
        <f>ROUND(E11*J11,2)</f>
        <v>0</v>
      </c>
      <c r="L11" s="237">
        <v>21</v>
      </c>
      <c r="M11" s="237">
        <f>G11*(1+L11/100)</f>
        <v>0</v>
      </c>
      <c r="N11" s="235">
        <v>0</v>
      </c>
      <c r="O11" s="235">
        <f>ROUND(E11*N11,2)</f>
        <v>0</v>
      </c>
      <c r="P11" s="235">
        <v>0</v>
      </c>
      <c r="Q11" s="235">
        <f>ROUND(E11*P11,2)</f>
        <v>0</v>
      </c>
      <c r="R11" s="237"/>
      <c r="S11" s="237" t="s">
        <v>170</v>
      </c>
      <c r="T11" s="238" t="s">
        <v>171</v>
      </c>
      <c r="U11" s="223">
        <v>0</v>
      </c>
      <c r="V11" s="223">
        <f>ROUND(E11*U11,2)</f>
        <v>0</v>
      </c>
      <c r="W11" s="223"/>
      <c r="X11" s="223" t="s">
        <v>172</v>
      </c>
      <c r="Y11" s="223" t="s">
        <v>173</v>
      </c>
      <c r="Z11" s="213"/>
      <c r="AA11" s="213"/>
      <c r="AB11" s="213"/>
      <c r="AC11" s="213"/>
      <c r="AD11" s="213"/>
      <c r="AE11" s="213"/>
      <c r="AF11" s="213"/>
      <c r="AG11" s="213" t="s">
        <v>174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2" x14ac:dyDescent="0.2">
      <c r="A12" s="220"/>
      <c r="B12" s="221"/>
      <c r="C12" s="244" t="s">
        <v>238</v>
      </c>
      <c r="D12" s="240"/>
      <c r="E12" s="240"/>
      <c r="F12" s="240"/>
      <c r="G12" s="240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176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ht="22.5" outlineLevel="3" x14ac:dyDescent="0.2">
      <c r="A13" s="220"/>
      <c r="B13" s="221"/>
      <c r="C13" s="245" t="s">
        <v>179</v>
      </c>
      <c r="D13" s="241"/>
      <c r="E13" s="241"/>
      <c r="F13" s="241"/>
      <c r="G13" s="241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3"/>
      <c r="AA13" s="213"/>
      <c r="AB13" s="213"/>
      <c r="AC13" s="213"/>
      <c r="AD13" s="213"/>
      <c r="AE13" s="213"/>
      <c r="AF13" s="213"/>
      <c r="AG13" s="213" t="s">
        <v>176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39" t="str">
        <f>C13</f>
        <v>Vyhotovení protokolu o vytyčení stavby se seznamem souřadnic vytyčených bodů a jejich polohopisnými (S-JTSK) a výškopisnými (Bpv) hodnotami.</v>
      </c>
      <c r="BB13" s="213"/>
      <c r="BC13" s="213"/>
      <c r="BD13" s="213"/>
      <c r="BE13" s="213"/>
      <c r="BF13" s="213"/>
      <c r="BG13" s="213"/>
      <c r="BH13" s="213"/>
    </row>
    <row r="14" spans="1:60" ht="22.5" outlineLevel="3" x14ac:dyDescent="0.2">
      <c r="A14" s="220"/>
      <c r="B14" s="221"/>
      <c r="C14" s="245" t="s">
        <v>180</v>
      </c>
      <c r="D14" s="241"/>
      <c r="E14" s="241"/>
      <c r="F14" s="241"/>
      <c r="G14" s="241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176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39" t="str">
        <f>C14</f>
        <v>Náklady na provedení skutečného zaměření stavby v rozsahu nezbytném pro zápis změny do katastru nemovitostí včetně vyhotovení geometrického plánu.</v>
      </c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32">
        <v>3</v>
      </c>
      <c r="B15" s="233" t="s">
        <v>181</v>
      </c>
      <c r="C15" s="243" t="s">
        <v>182</v>
      </c>
      <c r="D15" s="234" t="s">
        <v>169</v>
      </c>
      <c r="E15" s="235">
        <v>1</v>
      </c>
      <c r="F15" s="236"/>
      <c r="G15" s="237">
        <f>ROUND(E15*F15,2)</f>
        <v>0</v>
      </c>
      <c r="H15" s="236"/>
      <c r="I15" s="237">
        <f>ROUND(E15*H15,2)</f>
        <v>0</v>
      </c>
      <c r="J15" s="236"/>
      <c r="K15" s="237">
        <f>ROUND(E15*J15,2)</f>
        <v>0</v>
      </c>
      <c r="L15" s="237">
        <v>21</v>
      </c>
      <c r="M15" s="237">
        <f>G15*(1+L15/100)</f>
        <v>0</v>
      </c>
      <c r="N15" s="235">
        <v>0</v>
      </c>
      <c r="O15" s="235">
        <f>ROUND(E15*N15,2)</f>
        <v>0</v>
      </c>
      <c r="P15" s="235">
        <v>0</v>
      </c>
      <c r="Q15" s="235">
        <f>ROUND(E15*P15,2)</f>
        <v>0</v>
      </c>
      <c r="R15" s="237"/>
      <c r="S15" s="237" t="s">
        <v>170</v>
      </c>
      <c r="T15" s="238" t="s">
        <v>171</v>
      </c>
      <c r="U15" s="223">
        <v>0</v>
      </c>
      <c r="V15" s="223">
        <f>ROUND(E15*U15,2)</f>
        <v>0</v>
      </c>
      <c r="W15" s="223"/>
      <c r="X15" s="223" t="s">
        <v>172</v>
      </c>
      <c r="Y15" s="223" t="s">
        <v>173</v>
      </c>
      <c r="Z15" s="213"/>
      <c r="AA15" s="213"/>
      <c r="AB15" s="213"/>
      <c r="AC15" s="213"/>
      <c r="AD15" s="213"/>
      <c r="AE15" s="213"/>
      <c r="AF15" s="213"/>
      <c r="AG15" s="213" t="s">
        <v>174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2" x14ac:dyDescent="0.2">
      <c r="A16" s="220"/>
      <c r="B16" s="221"/>
      <c r="C16" s="244" t="s">
        <v>183</v>
      </c>
      <c r="D16" s="240"/>
      <c r="E16" s="240"/>
      <c r="F16" s="240"/>
      <c r="G16" s="240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176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39" t="str">
        <f>C16</f>
        <v>Zaměření a vytýčení stávajících inženýrských sítí v místě stavby z hlediska jejich ochrany při provádění stavby.</v>
      </c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32">
        <v>4</v>
      </c>
      <c r="B17" s="233" t="s">
        <v>184</v>
      </c>
      <c r="C17" s="243" t="s">
        <v>185</v>
      </c>
      <c r="D17" s="234" t="s">
        <v>169</v>
      </c>
      <c r="E17" s="235">
        <v>1</v>
      </c>
      <c r="F17" s="236"/>
      <c r="G17" s="237">
        <f>ROUND(E17*F17,2)</f>
        <v>0</v>
      </c>
      <c r="H17" s="236"/>
      <c r="I17" s="237">
        <f>ROUND(E17*H17,2)</f>
        <v>0</v>
      </c>
      <c r="J17" s="236"/>
      <c r="K17" s="237">
        <f>ROUND(E17*J17,2)</f>
        <v>0</v>
      </c>
      <c r="L17" s="237">
        <v>21</v>
      </c>
      <c r="M17" s="237">
        <f>G17*(1+L17/100)</f>
        <v>0</v>
      </c>
      <c r="N17" s="235">
        <v>0</v>
      </c>
      <c r="O17" s="235">
        <f>ROUND(E17*N17,2)</f>
        <v>0</v>
      </c>
      <c r="P17" s="235">
        <v>0</v>
      </c>
      <c r="Q17" s="235">
        <f>ROUND(E17*P17,2)</f>
        <v>0</v>
      </c>
      <c r="R17" s="237"/>
      <c r="S17" s="237" t="s">
        <v>170</v>
      </c>
      <c r="T17" s="238" t="s">
        <v>171</v>
      </c>
      <c r="U17" s="223">
        <v>0</v>
      </c>
      <c r="V17" s="223">
        <f>ROUND(E17*U17,2)</f>
        <v>0</v>
      </c>
      <c r="W17" s="223"/>
      <c r="X17" s="223" t="s">
        <v>172</v>
      </c>
      <c r="Y17" s="223" t="s">
        <v>173</v>
      </c>
      <c r="Z17" s="213"/>
      <c r="AA17" s="213"/>
      <c r="AB17" s="213"/>
      <c r="AC17" s="213"/>
      <c r="AD17" s="213"/>
      <c r="AE17" s="213"/>
      <c r="AF17" s="213"/>
      <c r="AG17" s="213" t="s">
        <v>174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2" x14ac:dyDescent="0.2">
      <c r="A18" s="220"/>
      <c r="B18" s="221"/>
      <c r="C18" s="244" t="s">
        <v>239</v>
      </c>
      <c r="D18" s="240"/>
      <c r="E18" s="240"/>
      <c r="F18" s="240"/>
      <c r="G18" s="240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176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ht="22.5" outlineLevel="3" x14ac:dyDescent="0.2">
      <c r="A19" s="220"/>
      <c r="B19" s="221"/>
      <c r="C19" s="245" t="s">
        <v>186</v>
      </c>
      <c r="D19" s="241"/>
      <c r="E19" s="241"/>
      <c r="F19" s="241"/>
      <c r="G19" s="241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3"/>
      <c r="AA19" s="213"/>
      <c r="AB19" s="213"/>
      <c r="AC19" s="213"/>
      <c r="AD19" s="213"/>
      <c r="AE19" s="213"/>
      <c r="AF19" s="213"/>
      <c r="AG19" s="213" t="s">
        <v>176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39" t="str">
        <f>C19</f>
        <v>Vybudování: 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9" s="213"/>
      <c r="BC19" s="213"/>
      <c r="BD19" s="213"/>
      <c r="BE19" s="213"/>
      <c r="BF19" s="213"/>
      <c r="BG19" s="213"/>
      <c r="BH19" s="213"/>
    </row>
    <row r="20" spans="1:60" ht="33.75" outlineLevel="3" x14ac:dyDescent="0.2">
      <c r="A20" s="220"/>
      <c r="B20" s="221"/>
      <c r="C20" s="245" t="s">
        <v>187</v>
      </c>
      <c r="D20" s="241"/>
      <c r="E20" s="241"/>
      <c r="F20" s="241"/>
      <c r="G20" s="241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176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39" t="str">
        <f>C20</f>
        <v>Provoz: 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20" s="213"/>
      <c r="BC20" s="213"/>
      <c r="BD20" s="213"/>
      <c r="BE20" s="213"/>
      <c r="BF20" s="213"/>
      <c r="BG20" s="213"/>
      <c r="BH20" s="213"/>
    </row>
    <row r="21" spans="1:60" ht="22.5" outlineLevel="3" x14ac:dyDescent="0.2">
      <c r="A21" s="220"/>
      <c r="B21" s="221"/>
      <c r="C21" s="245" t="s">
        <v>188</v>
      </c>
      <c r="D21" s="241"/>
      <c r="E21" s="241"/>
      <c r="F21" s="241"/>
      <c r="G21" s="241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176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39" t="str">
        <f>C21</f>
        <v>Odstranění: 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32">
        <v>5</v>
      </c>
      <c r="B22" s="233" t="s">
        <v>189</v>
      </c>
      <c r="C22" s="243" t="s">
        <v>190</v>
      </c>
      <c r="D22" s="234" t="s">
        <v>169</v>
      </c>
      <c r="E22" s="235">
        <v>1</v>
      </c>
      <c r="F22" s="236"/>
      <c r="G22" s="237">
        <f>ROUND(E22*F22,2)</f>
        <v>0</v>
      </c>
      <c r="H22" s="236"/>
      <c r="I22" s="237">
        <f>ROUND(E22*H22,2)</f>
        <v>0</v>
      </c>
      <c r="J22" s="236"/>
      <c r="K22" s="237">
        <f>ROUND(E22*J22,2)</f>
        <v>0</v>
      </c>
      <c r="L22" s="237">
        <v>21</v>
      </c>
      <c r="M22" s="237">
        <f>G22*(1+L22/100)</f>
        <v>0</v>
      </c>
      <c r="N22" s="235">
        <v>0</v>
      </c>
      <c r="O22" s="235">
        <f>ROUND(E22*N22,2)</f>
        <v>0</v>
      </c>
      <c r="P22" s="235">
        <v>0</v>
      </c>
      <c r="Q22" s="235">
        <f>ROUND(E22*P22,2)</f>
        <v>0</v>
      </c>
      <c r="R22" s="237"/>
      <c r="S22" s="237" t="s">
        <v>170</v>
      </c>
      <c r="T22" s="238" t="s">
        <v>171</v>
      </c>
      <c r="U22" s="223">
        <v>0</v>
      </c>
      <c r="V22" s="223">
        <f>ROUND(E22*U22,2)</f>
        <v>0</v>
      </c>
      <c r="W22" s="223"/>
      <c r="X22" s="223" t="s">
        <v>172</v>
      </c>
      <c r="Y22" s="223" t="s">
        <v>173</v>
      </c>
      <c r="Z22" s="213"/>
      <c r="AA22" s="213"/>
      <c r="AB22" s="213"/>
      <c r="AC22" s="213"/>
      <c r="AD22" s="213"/>
      <c r="AE22" s="213"/>
      <c r="AF22" s="213"/>
      <c r="AG22" s="213" t="s">
        <v>174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2" x14ac:dyDescent="0.2">
      <c r="A23" s="220"/>
      <c r="B23" s="221"/>
      <c r="C23" s="244" t="s">
        <v>191</v>
      </c>
      <c r="D23" s="240"/>
      <c r="E23" s="240"/>
      <c r="F23" s="240"/>
      <c r="G23" s="240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3"/>
      <c r="AA23" s="213"/>
      <c r="AB23" s="213"/>
      <c r="AC23" s="213"/>
      <c r="AD23" s="213"/>
      <c r="AE23" s="213"/>
      <c r="AF23" s="213"/>
      <c r="AG23" s="213" t="s">
        <v>176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x14ac:dyDescent="0.2">
      <c r="A24" s="225" t="s">
        <v>165</v>
      </c>
      <c r="B24" s="226" t="s">
        <v>135</v>
      </c>
      <c r="C24" s="242" t="s">
        <v>28</v>
      </c>
      <c r="D24" s="227"/>
      <c r="E24" s="228"/>
      <c r="F24" s="229"/>
      <c r="G24" s="229">
        <f>SUMIF(AG25:AG55,"&lt;&gt;NOR",G25:G55)</f>
        <v>0</v>
      </c>
      <c r="H24" s="229"/>
      <c r="I24" s="229">
        <f>SUM(I25:I55)</f>
        <v>0</v>
      </c>
      <c r="J24" s="229"/>
      <c r="K24" s="229">
        <f>SUM(K25:K55)</f>
        <v>0</v>
      </c>
      <c r="L24" s="229"/>
      <c r="M24" s="229">
        <f>SUM(M25:M55)</f>
        <v>0</v>
      </c>
      <c r="N24" s="228"/>
      <c r="O24" s="228">
        <f>SUM(O25:O55)</f>
        <v>0</v>
      </c>
      <c r="P24" s="228"/>
      <c r="Q24" s="228">
        <f>SUM(Q25:Q55)</f>
        <v>0</v>
      </c>
      <c r="R24" s="229"/>
      <c r="S24" s="229"/>
      <c r="T24" s="230"/>
      <c r="U24" s="224"/>
      <c r="V24" s="224">
        <f>SUM(V25:V55)</f>
        <v>0</v>
      </c>
      <c r="W24" s="224"/>
      <c r="X24" s="224"/>
      <c r="Y24" s="224"/>
      <c r="AG24" t="s">
        <v>166</v>
      </c>
    </row>
    <row r="25" spans="1:60" outlineLevel="1" x14ac:dyDescent="0.2">
      <c r="A25" s="232">
        <v>6</v>
      </c>
      <c r="B25" s="233" t="s">
        <v>192</v>
      </c>
      <c r="C25" s="243" t="s">
        <v>193</v>
      </c>
      <c r="D25" s="234" t="s">
        <v>169</v>
      </c>
      <c r="E25" s="235">
        <v>1</v>
      </c>
      <c r="F25" s="236"/>
      <c r="G25" s="237">
        <f>ROUND(E25*F25,2)</f>
        <v>0</v>
      </c>
      <c r="H25" s="236"/>
      <c r="I25" s="237">
        <f>ROUND(E25*H25,2)</f>
        <v>0</v>
      </c>
      <c r="J25" s="236"/>
      <c r="K25" s="237">
        <f>ROUND(E25*J25,2)</f>
        <v>0</v>
      </c>
      <c r="L25" s="237">
        <v>21</v>
      </c>
      <c r="M25" s="237">
        <f>G25*(1+L25/100)</f>
        <v>0</v>
      </c>
      <c r="N25" s="235">
        <v>0</v>
      </c>
      <c r="O25" s="235">
        <f>ROUND(E25*N25,2)</f>
        <v>0</v>
      </c>
      <c r="P25" s="235">
        <v>0</v>
      </c>
      <c r="Q25" s="235">
        <f>ROUND(E25*P25,2)</f>
        <v>0</v>
      </c>
      <c r="R25" s="237"/>
      <c r="S25" s="237" t="s">
        <v>170</v>
      </c>
      <c r="T25" s="238" t="s">
        <v>171</v>
      </c>
      <c r="U25" s="223">
        <v>0</v>
      </c>
      <c r="V25" s="223">
        <f>ROUND(E25*U25,2)</f>
        <v>0</v>
      </c>
      <c r="W25" s="223"/>
      <c r="X25" s="223" t="s">
        <v>172</v>
      </c>
      <c r="Y25" s="223" t="s">
        <v>173</v>
      </c>
      <c r="Z25" s="213"/>
      <c r="AA25" s="213"/>
      <c r="AB25" s="213"/>
      <c r="AC25" s="213"/>
      <c r="AD25" s="213"/>
      <c r="AE25" s="213"/>
      <c r="AF25" s="213"/>
      <c r="AG25" s="213" t="s">
        <v>174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ht="33.75" outlineLevel="2" x14ac:dyDescent="0.2">
      <c r="A26" s="220"/>
      <c r="B26" s="221"/>
      <c r="C26" s="244" t="s">
        <v>194</v>
      </c>
      <c r="D26" s="240"/>
      <c r="E26" s="240"/>
      <c r="F26" s="240"/>
      <c r="G26" s="240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176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39" t="str">
        <f>C26</f>
        <v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 Včetně nákladů na případné provedení kopaných sond.</v>
      </c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32">
        <v>7</v>
      </c>
      <c r="B27" s="233" t="s">
        <v>195</v>
      </c>
      <c r="C27" s="243" t="s">
        <v>196</v>
      </c>
      <c r="D27" s="234" t="s">
        <v>169</v>
      </c>
      <c r="E27" s="235">
        <v>1</v>
      </c>
      <c r="F27" s="236"/>
      <c r="G27" s="237">
        <f>ROUND(E27*F27,2)</f>
        <v>0</v>
      </c>
      <c r="H27" s="236"/>
      <c r="I27" s="237">
        <f>ROUND(E27*H27,2)</f>
        <v>0</v>
      </c>
      <c r="J27" s="236"/>
      <c r="K27" s="237">
        <f>ROUND(E27*J27,2)</f>
        <v>0</v>
      </c>
      <c r="L27" s="237">
        <v>21</v>
      </c>
      <c r="M27" s="237">
        <f>G27*(1+L27/100)</f>
        <v>0</v>
      </c>
      <c r="N27" s="235">
        <v>0</v>
      </c>
      <c r="O27" s="235">
        <f>ROUND(E27*N27,2)</f>
        <v>0</v>
      </c>
      <c r="P27" s="235">
        <v>0</v>
      </c>
      <c r="Q27" s="235">
        <f>ROUND(E27*P27,2)</f>
        <v>0</v>
      </c>
      <c r="R27" s="237"/>
      <c r="S27" s="237" t="s">
        <v>170</v>
      </c>
      <c r="T27" s="238" t="s">
        <v>171</v>
      </c>
      <c r="U27" s="223">
        <v>0</v>
      </c>
      <c r="V27" s="223">
        <f>ROUND(E27*U27,2)</f>
        <v>0</v>
      </c>
      <c r="W27" s="223"/>
      <c r="X27" s="223" t="s">
        <v>172</v>
      </c>
      <c r="Y27" s="223" t="s">
        <v>173</v>
      </c>
      <c r="Z27" s="213"/>
      <c r="AA27" s="213"/>
      <c r="AB27" s="213"/>
      <c r="AC27" s="213"/>
      <c r="AD27" s="213"/>
      <c r="AE27" s="213"/>
      <c r="AF27" s="213"/>
      <c r="AG27" s="213" t="s">
        <v>174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ht="33.75" outlineLevel="2" x14ac:dyDescent="0.2">
      <c r="A28" s="220"/>
      <c r="B28" s="221"/>
      <c r="C28" s="244" t="s">
        <v>240</v>
      </c>
      <c r="D28" s="240"/>
      <c r="E28" s="240"/>
      <c r="F28" s="240"/>
      <c r="G28" s="240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176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39" t="str">
        <f>C28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28" s="213"/>
      <c r="BC28" s="213"/>
      <c r="BD28" s="213"/>
      <c r="BE28" s="213"/>
      <c r="BF28" s="213"/>
      <c r="BG28" s="213"/>
      <c r="BH28" s="213"/>
    </row>
    <row r="29" spans="1:60" ht="33.75" outlineLevel="3" x14ac:dyDescent="0.2">
      <c r="A29" s="220"/>
      <c r="B29" s="221"/>
      <c r="C29" s="245" t="s">
        <v>197</v>
      </c>
      <c r="D29" s="241"/>
      <c r="E29" s="241"/>
      <c r="F29" s="241"/>
      <c r="G29" s="241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3"/>
      <c r="AA29" s="213"/>
      <c r="AB29" s="213"/>
      <c r="AC29" s="213"/>
      <c r="AD29" s="213"/>
      <c r="AE29" s="213"/>
      <c r="AF29" s="213"/>
      <c r="AG29" s="213" t="s">
        <v>176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39" t="str">
        <f>C29</f>
        <v>Položka zahrnuje např. i procesy vyřizování vč. dočasného přemístění autobusové zastávky. Dále vyřízení žádosti o povolení zvláštního užívaní silnice, povolení uzavírky a objížďky silnice nebo žádosti o stanovení (místní / přechodné úpravy provozu na PK) dopravního značení.</v>
      </c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32">
        <v>8</v>
      </c>
      <c r="B30" s="233" t="s">
        <v>198</v>
      </c>
      <c r="C30" s="243" t="s">
        <v>199</v>
      </c>
      <c r="D30" s="234" t="s">
        <v>169</v>
      </c>
      <c r="E30" s="235">
        <v>1</v>
      </c>
      <c r="F30" s="236"/>
      <c r="G30" s="237">
        <f>ROUND(E30*F30,2)</f>
        <v>0</v>
      </c>
      <c r="H30" s="236"/>
      <c r="I30" s="237">
        <f>ROUND(E30*H30,2)</f>
        <v>0</v>
      </c>
      <c r="J30" s="236"/>
      <c r="K30" s="237">
        <f>ROUND(E30*J30,2)</f>
        <v>0</v>
      </c>
      <c r="L30" s="237">
        <v>21</v>
      </c>
      <c r="M30" s="237">
        <f>G30*(1+L30/100)</f>
        <v>0</v>
      </c>
      <c r="N30" s="235">
        <v>0</v>
      </c>
      <c r="O30" s="235">
        <f>ROUND(E30*N30,2)</f>
        <v>0</v>
      </c>
      <c r="P30" s="235">
        <v>0</v>
      </c>
      <c r="Q30" s="235">
        <f>ROUND(E30*P30,2)</f>
        <v>0</v>
      </c>
      <c r="R30" s="237"/>
      <c r="S30" s="237" t="s">
        <v>170</v>
      </c>
      <c r="T30" s="238" t="s">
        <v>171</v>
      </c>
      <c r="U30" s="223">
        <v>0</v>
      </c>
      <c r="V30" s="223">
        <f>ROUND(E30*U30,2)</f>
        <v>0</v>
      </c>
      <c r="W30" s="223"/>
      <c r="X30" s="223" t="s">
        <v>172</v>
      </c>
      <c r="Y30" s="223" t="s">
        <v>173</v>
      </c>
      <c r="Z30" s="213"/>
      <c r="AA30" s="213"/>
      <c r="AB30" s="213"/>
      <c r="AC30" s="213"/>
      <c r="AD30" s="213"/>
      <c r="AE30" s="213"/>
      <c r="AF30" s="213"/>
      <c r="AG30" s="213" t="s">
        <v>174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ht="33.75" outlineLevel="2" x14ac:dyDescent="0.2">
      <c r="A31" s="220"/>
      <c r="B31" s="221"/>
      <c r="C31" s="244" t="s">
        <v>200</v>
      </c>
      <c r="D31" s="240"/>
      <c r="E31" s="240"/>
      <c r="F31" s="240"/>
      <c r="G31" s="240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3"/>
      <c r="AA31" s="213"/>
      <c r="AB31" s="213"/>
      <c r="AC31" s="213"/>
      <c r="AD31" s="213"/>
      <c r="AE31" s="213"/>
      <c r="AF31" s="213"/>
      <c r="AG31" s="213" t="s">
        <v>176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39" t="str">
        <f>C31</f>
        <v>Náklady zhotovitele, související s prováděním zkoušek a revizí, jako např. elektrorevize, měření osvětlení, meření hluku, posouzení stavu stávajících uličních vpustí, kamerová zkouška napojení a průtočnosti nových dešťových vpustí, vyčištění tlakosacím vozem a zkoušky nad rámec KZP.</v>
      </c>
      <c r="BB31" s="213"/>
      <c r="BC31" s="213"/>
      <c r="BD31" s="213"/>
      <c r="BE31" s="213"/>
      <c r="BF31" s="213"/>
      <c r="BG31" s="213"/>
      <c r="BH31" s="213"/>
    </row>
    <row r="32" spans="1:60" outlineLevel="1" x14ac:dyDescent="0.2">
      <c r="A32" s="232">
        <v>9</v>
      </c>
      <c r="B32" s="233" t="s">
        <v>201</v>
      </c>
      <c r="C32" s="243" t="s">
        <v>202</v>
      </c>
      <c r="D32" s="234" t="s">
        <v>169</v>
      </c>
      <c r="E32" s="235">
        <v>1</v>
      </c>
      <c r="F32" s="236"/>
      <c r="G32" s="237">
        <f>ROUND(E32*F32,2)</f>
        <v>0</v>
      </c>
      <c r="H32" s="236"/>
      <c r="I32" s="237">
        <f>ROUND(E32*H32,2)</f>
        <v>0</v>
      </c>
      <c r="J32" s="236"/>
      <c r="K32" s="237">
        <f>ROUND(E32*J32,2)</f>
        <v>0</v>
      </c>
      <c r="L32" s="237">
        <v>21</v>
      </c>
      <c r="M32" s="237">
        <f>G32*(1+L32/100)</f>
        <v>0</v>
      </c>
      <c r="N32" s="235">
        <v>0</v>
      </c>
      <c r="O32" s="235">
        <f>ROUND(E32*N32,2)</f>
        <v>0</v>
      </c>
      <c r="P32" s="235">
        <v>0</v>
      </c>
      <c r="Q32" s="235">
        <f>ROUND(E32*P32,2)</f>
        <v>0</v>
      </c>
      <c r="R32" s="237"/>
      <c r="S32" s="237" t="s">
        <v>170</v>
      </c>
      <c r="T32" s="238" t="s">
        <v>171</v>
      </c>
      <c r="U32" s="223">
        <v>0</v>
      </c>
      <c r="V32" s="223">
        <f>ROUND(E32*U32,2)</f>
        <v>0</v>
      </c>
      <c r="W32" s="223"/>
      <c r="X32" s="223" t="s">
        <v>172</v>
      </c>
      <c r="Y32" s="223" t="s">
        <v>173</v>
      </c>
      <c r="Z32" s="213"/>
      <c r="AA32" s="213"/>
      <c r="AB32" s="213"/>
      <c r="AC32" s="213"/>
      <c r="AD32" s="213"/>
      <c r="AE32" s="213"/>
      <c r="AF32" s="213"/>
      <c r="AG32" s="213" t="s">
        <v>174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ht="22.5" outlineLevel="2" x14ac:dyDescent="0.2">
      <c r="A33" s="220"/>
      <c r="B33" s="221"/>
      <c r="C33" s="244" t="s">
        <v>203</v>
      </c>
      <c r="D33" s="240"/>
      <c r="E33" s="240"/>
      <c r="F33" s="240"/>
      <c r="G33" s="240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3"/>
      <c r="AA33" s="213"/>
      <c r="AB33" s="213"/>
      <c r="AC33" s="213"/>
      <c r="AD33" s="213"/>
      <c r="AE33" s="213"/>
      <c r="AF33" s="213"/>
      <c r="AG33" s="213" t="s">
        <v>176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39" t="str">
        <f>C33</f>
        <v>Náklady spojené s povinným pojištěním dodavatele nebo stavebního díla či jeho části, pokud jej zadavatel požaduje v obchodních podmínkách.</v>
      </c>
      <c r="BB33" s="213"/>
      <c r="BC33" s="213"/>
      <c r="BD33" s="213"/>
      <c r="BE33" s="213"/>
      <c r="BF33" s="213"/>
      <c r="BG33" s="213"/>
      <c r="BH33" s="213"/>
    </row>
    <row r="34" spans="1:60" outlineLevel="1" x14ac:dyDescent="0.2">
      <c r="A34" s="232">
        <v>10</v>
      </c>
      <c r="B34" s="233" t="s">
        <v>204</v>
      </c>
      <c r="C34" s="243" t="s">
        <v>205</v>
      </c>
      <c r="D34" s="234" t="s">
        <v>169</v>
      </c>
      <c r="E34" s="235">
        <v>1</v>
      </c>
      <c r="F34" s="236"/>
      <c r="G34" s="237">
        <f>ROUND(E34*F34,2)</f>
        <v>0</v>
      </c>
      <c r="H34" s="236"/>
      <c r="I34" s="237">
        <f>ROUND(E34*H34,2)</f>
        <v>0</v>
      </c>
      <c r="J34" s="236"/>
      <c r="K34" s="237">
        <f>ROUND(E34*J34,2)</f>
        <v>0</v>
      </c>
      <c r="L34" s="237">
        <v>21</v>
      </c>
      <c r="M34" s="237">
        <f>G34*(1+L34/100)</f>
        <v>0</v>
      </c>
      <c r="N34" s="235">
        <v>0</v>
      </c>
      <c r="O34" s="235">
        <f>ROUND(E34*N34,2)</f>
        <v>0</v>
      </c>
      <c r="P34" s="235">
        <v>0</v>
      </c>
      <c r="Q34" s="235">
        <f>ROUND(E34*P34,2)</f>
        <v>0</v>
      </c>
      <c r="R34" s="237"/>
      <c r="S34" s="237" t="s">
        <v>170</v>
      </c>
      <c r="T34" s="238" t="s">
        <v>171</v>
      </c>
      <c r="U34" s="223">
        <v>0</v>
      </c>
      <c r="V34" s="223">
        <f>ROUND(E34*U34,2)</f>
        <v>0</v>
      </c>
      <c r="W34" s="223"/>
      <c r="X34" s="223" t="s">
        <v>172</v>
      </c>
      <c r="Y34" s="223" t="s">
        <v>173</v>
      </c>
      <c r="Z34" s="213"/>
      <c r="AA34" s="213"/>
      <c r="AB34" s="213"/>
      <c r="AC34" s="213"/>
      <c r="AD34" s="213"/>
      <c r="AE34" s="213"/>
      <c r="AF34" s="213"/>
      <c r="AG34" s="213" t="s">
        <v>174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ht="22.5" outlineLevel="2" x14ac:dyDescent="0.2">
      <c r="A35" s="220"/>
      <c r="B35" s="221"/>
      <c r="C35" s="244" t="s">
        <v>206</v>
      </c>
      <c r="D35" s="240"/>
      <c r="E35" s="240"/>
      <c r="F35" s="240"/>
      <c r="G35" s="240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176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39" t="str">
        <f>C35</f>
        <v>Náklady spojené s povinnou publicitou, pokud ji objednatel požaduje. Zahrnuje zejména náklady na propagační a informační billboardy, tabule, internetovou propagaci, tiskoviny apod.</v>
      </c>
      <c r="BB35" s="213"/>
      <c r="BC35" s="213"/>
      <c r="BD35" s="213"/>
      <c r="BE35" s="213"/>
      <c r="BF35" s="213"/>
      <c r="BG35" s="213"/>
      <c r="BH35" s="213"/>
    </row>
    <row r="36" spans="1:60" ht="22.5" outlineLevel="3" x14ac:dyDescent="0.2">
      <c r="A36" s="220"/>
      <c r="B36" s="221"/>
      <c r="C36" s="245" t="s">
        <v>207</v>
      </c>
      <c r="D36" s="241"/>
      <c r="E36" s="241"/>
      <c r="F36" s="241"/>
      <c r="G36" s="241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3"/>
      <c r="AA36" s="213"/>
      <c r="AB36" s="213"/>
      <c r="AC36" s="213"/>
      <c r="AD36" s="213"/>
      <c r="AE36" s="213"/>
      <c r="AF36" s="213"/>
      <c r="AG36" s="213" t="s">
        <v>176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39" t="str">
        <f>C36</f>
        <v>Konkrétní velikost a grafický design informační tabule pro označení stavby dle požadavku společnosti Brněnské komunikace a.s. Grafický manuál tabule k dispozici na webových stránkách BKOM (žádné vlastní změny nejsou přípustné).</v>
      </c>
      <c r="BB36" s="213"/>
      <c r="BC36" s="213"/>
      <c r="BD36" s="213"/>
      <c r="BE36" s="213"/>
      <c r="BF36" s="213"/>
      <c r="BG36" s="213"/>
      <c r="BH36" s="213"/>
    </row>
    <row r="37" spans="1:60" outlineLevel="1" x14ac:dyDescent="0.2">
      <c r="A37" s="232">
        <v>11</v>
      </c>
      <c r="B37" s="233" t="s">
        <v>208</v>
      </c>
      <c r="C37" s="243" t="s">
        <v>209</v>
      </c>
      <c r="D37" s="234" t="s">
        <v>169</v>
      </c>
      <c r="E37" s="235">
        <v>1</v>
      </c>
      <c r="F37" s="236"/>
      <c r="G37" s="237">
        <f>ROUND(E37*F37,2)</f>
        <v>0</v>
      </c>
      <c r="H37" s="236"/>
      <c r="I37" s="237">
        <f>ROUND(E37*H37,2)</f>
        <v>0</v>
      </c>
      <c r="J37" s="236"/>
      <c r="K37" s="237">
        <f>ROUND(E37*J37,2)</f>
        <v>0</v>
      </c>
      <c r="L37" s="237">
        <v>21</v>
      </c>
      <c r="M37" s="237">
        <f>G37*(1+L37/100)</f>
        <v>0</v>
      </c>
      <c r="N37" s="235">
        <v>0</v>
      </c>
      <c r="O37" s="235">
        <f>ROUND(E37*N37,2)</f>
        <v>0</v>
      </c>
      <c r="P37" s="235">
        <v>0</v>
      </c>
      <c r="Q37" s="235">
        <f>ROUND(E37*P37,2)</f>
        <v>0</v>
      </c>
      <c r="R37" s="237"/>
      <c r="S37" s="237" t="s">
        <v>210</v>
      </c>
      <c r="T37" s="238" t="s">
        <v>171</v>
      </c>
      <c r="U37" s="223">
        <v>0</v>
      </c>
      <c r="V37" s="223">
        <f>ROUND(E37*U37,2)</f>
        <v>0</v>
      </c>
      <c r="W37" s="223"/>
      <c r="X37" s="223" t="s">
        <v>172</v>
      </c>
      <c r="Y37" s="223" t="s">
        <v>173</v>
      </c>
      <c r="Z37" s="213"/>
      <c r="AA37" s="213"/>
      <c r="AB37" s="213"/>
      <c r="AC37" s="213"/>
      <c r="AD37" s="213"/>
      <c r="AE37" s="213"/>
      <c r="AF37" s="213"/>
      <c r="AG37" s="213" t="s">
        <v>174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ht="33.75" outlineLevel="2" x14ac:dyDescent="0.2">
      <c r="A38" s="220"/>
      <c r="B38" s="221"/>
      <c r="C38" s="244" t="s">
        <v>211</v>
      </c>
      <c r="D38" s="240"/>
      <c r="E38" s="240"/>
      <c r="F38" s="240"/>
      <c r="G38" s="240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176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39" t="str">
        <f>C38</f>
        <v>Náklady spojené s vypracováním projektové dokumentace v obsahu a rozsahu projektové dokumentace pro realizaci stavby (RDS), u vybraných stavebních objektů stavby nebo jen některých příloh vybraných stavebních objektů, pokud je RDS součástí požadavků zhotovitele.</v>
      </c>
      <c r="BB38" s="213"/>
      <c r="BC38" s="213"/>
      <c r="BD38" s="213"/>
      <c r="BE38" s="213"/>
      <c r="BF38" s="213"/>
      <c r="BG38" s="213"/>
      <c r="BH38" s="213"/>
    </row>
    <row r="39" spans="1:60" outlineLevel="1" x14ac:dyDescent="0.2">
      <c r="A39" s="232">
        <v>12</v>
      </c>
      <c r="B39" s="233" t="s">
        <v>212</v>
      </c>
      <c r="C39" s="243" t="s">
        <v>213</v>
      </c>
      <c r="D39" s="234" t="s">
        <v>169</v>
      </c>
      <c r="E39" s="235">
        <v>1</v>
      </c>
      <c r="F39" s="236"/>
      <c r="G39" s="237">
        <f>ROUND(E39*F39,2)</f>
        <v>0</v>
      </c>
      <c r="H39" s="236"/>
      <c r="I39" s="237">
        <f>ROUND(E39*H39,2)</f>
        <v>0</v>
      </c>
      <c r="J39" s="236"/>
      <c r="K39" s="237">
        <f>ROUND(E39*J39,2)</f>
        <v>0</v>
      </c>
      <c r="L39" s="237">
        <v>21</v>
      </c>
      <c r="M39" s="237">
        <f>G39*(1+L39/100)</f>
        <v>0</v>
      </c>
      <c r="N39" s="235">
        <v>0</v>
      </c>
      <c r="O39" s="235">
        <f>ROUND(E39*N39,2)</f>
        <v>0</v>
      </c>
      <c r="P39" s="235">
        <v>0</v>
      </c>
      <c r="Q39" s="235">
        <f>ROUND(E39*P39,2)</f>
        <v>0</v>
      </c>
      <c r="R39" s="237"/>
      <c r="S39" s="237" t="s">
        <v>210</v>
      </c>
      <c r="T39" s="238" t="s">
        <v>171</v>
      </c>
      <c r="U39" s="223">
        <v>0</v>
      </c>
      <c r="V39" s="223">
        <f>ROUND(E39*U39,2)</f>
        <v>0</v>
      </c>
      <c r="W39" s="223"/>
      <c r="X39" s="223" t="s">
        <v>172</v>
      </c>
      <c r="Y39" s="223" t="s">
        <v>173</v>
      </c>
      <c r="Z39" s="213"/>
      <c r="AA39" s="213"/>
      <c r="AB39" s="213"/>
      <c r="AC39" s="213"/>
      <c r="AD39" s="213"/>
      <c r="AE39" s="213"/>
      <c r="AF39" s="213"/>
      <c r="AG39" s="213" t="s">
        <v>174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2" x14ac:dyDescent="0.2">
      <c r="A40" s="220"/>
      <c r="B40" s="221"/>
      <c r="C40" s="244" t="s">
        <v>241</v>
      </c>
      <c r="D40" s="240"/>
      <c r="E40" s="240"/>
      <c r="F40" s="240"/>
      <c r="G40" s="240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176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39" t="str">
        <f>C40</f>
        <v>Náklady na vyhotovení dokumentace skutečného provedení stavby a její předání objednateli v požadované formě a požadovaném počtu.</v>
      </c>
      <c r="BB40" s="213"/>
      <c r="BC40" s="213"/>
      <c r="BD40" s="213"/>
      <c r="BE40" s="213"/>
      <c r="BF40" s="213"/>
      <c r="BG40" s="213"/>
      <c r="BH40" s="213"/>
    </row>
    <row r="41" spans="1:60" outlineLevel="3" x14ac:dyDescent="0.2">
      <c r="A41" s="220"/>
      <c r="B41" s="221"/>
      <c r="C41" s="245" t="s">
        <v>214</v>
      </c>
      <c r="D41" s="241"/>
      <c r="E41" s="241"/>
      <c r="F41" s="241"/>
      <c r="G41" s="241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3"/>
      <c r="AA41" s="213"/>
      <c r="AB41" s="213"/>
      <c r="AC41" s="213"/>
      <c r="AD41" s="213"/>
      <c r="AE41" s="213"/>
      <c r="AF41" s="213"/>
      <c r="AG41" s="213" t="s">
        <v>176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39" t="str">
        <f>C41</f>
        <v>Dokumentace skutečného provedení stavby bude zpracována v digitální podobě, např. projektantem stavby, a předána objednateli.</v>
      </c>
      <c r="BB41" s="213"/>
      <c r="BC41" s="213"/>
      <c r="BD41" s="213"/>
      <c r="BE41" s="213"/>
      <c r="BF41" s="213"/>
      <c r="BG41" s="213"/>
      <c r="BH41" s="213"/>
    </row>
    <row r="42" spans="1:60" outlineLevel="1" x14ac:dyDescent="0.2">
      <c r="A42" s="232">
        <v>13</v>
      </c>
      <c r="B42" s="233" t="s">
        <v>215</v>
      </c>
      <c r="C42" s="243" t="s">
        <v>216</v>
      </c>
      <c r="D42" s="234" t="s">
        <v>169</v>
      </c>
      <c r="E42" s="235">
        <v>1</v>
      </c>
      <c r="F42" s="236"/>
      <c r="G42" s="237">
        <f>ROUND(E42*F42,2)</f>
        <v>0</v>
      </c>
      <c r="H42" s="236"/>
      <c r="I42" s="237">
        <f>ROUND(E42*H42,2)</f>
        <v>0</v>
      </c>
      <c r="J42" s="236"/>
      <c r="K42" s="237">
        <f>ROUND(E42*J42,2)</f>
        <v>0</v>
      </c>
      <c r="L42" s="237">
        <v>21</v>
      </c>
      <c r="M42" s="237">
        <f>G42*(1+L42/100)</f>
        <v>0</v>
      </c>
      <c r="N42" s="235">
        <v>0</v>
      </c>
      <c r="O42" s="235">
        <f>ROUND(E42*N42,2)</f>
        <v>0</v>
      </c>
      <c r="P42" s="235">
        <v>0</v>
      </c>
      <c r="Q42" s="235">
        <f>ROUND(E42*P42,2)</f>
        <v>0</v>
      </c>
      <c r="R42" s="237"/>
      <c r="S42" s="237" t="s">
        <v>210</v>
      </c>
      <c r="T42" s="238" t="s">
        <v>171</v>
      </c>
      <c r="U42" s="223">
        <v>0</v>
      </c>
      <c r="V42" s="223">
        <f>ROUND(E42*U42,2)</f>
        <v>0</v>
      </c>
      <c r="W42" s="223"/>
      <c r="X42" s="223" t="s">
        <v>172</v>
      </c>
      <c r="Y42" s="223" t="s">
        <v>173</v>
      </c>
      <c r="Z42" s="213"/>
      <c r="AA42" s="213"/>
      <c r="AB42" s="213"/>
      <c r="AC42" s="213"/>
      <c r="AD42" s="213"/>
      <c r="AE42" s="213"/>
      <c r="AF42" s="213"/>
      <c r="AG42" s="213" t="s">
        <v>174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2" x14ac:dyDescent="0.2">
      <c r="A43" s="220"/>
      <c r="B43" s="221"/>
      <c r="C43" s="244" t="s">
        <v>217</v>
      </c>
      <c r="D43" s="240"/>
      <c r="E43" s="240"/>
      <c r="F43" s="240"/>
      <c r="G43" s="240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176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32">
        <v>14</v>
      </c>
      <c r="B44" s="233" t="s">
        <v>218</v>
      </c>
      <c r="C44" s="243" t="s">
        <v>219</v>
      </c>
      <c r="D44" s="234" t="s">
        <v>220</v>
      </c>
      <c r="E44" s="235">
        <v>331.2</v>
      </c>
      <c r="F44" s="236"/>
      <c r="G44" s="237">
        <f>ROUND(E44*F44,2)</f>
        <v>0</v>
      </c>
      <c r="H44" s="236"/>
      <c r="I44" s="237">
        <f>ROUND(E44*H44,2)</f>
        <v>0</v>
      </c>
      <c r="J44" s="236"/>
      <c r="K44" s="237">
        <f>ROUND(E44*J44,2)</f>
        <v>0</v>
      </c>
      <c r="L44" s="237">
        <v>21</v>
      </c>
      <c r="M44" s="237">
        <f>G44*(1+L44/100)</f>
        <v>0</v>
      </c>
      <c r="N44" s="235">
        <v>0</v>
      </c>
      <c r="O44" s="235">
        <f>ROUND(E44*N44,2)</f>
        <v>0</v>
      </c>
      <c r="P44" s="235">
        <v>0</v>
      </c>
      <c r="Q44" s="235">
        <f>ROUND(E44*P44,2)</f>
        <v>0</v>
      </c>
      <c r="R44" s="237"/>
      <c r="S44" s="237" t="s">
        <v>210</v>
      </c>
      <c r="T44" s="238" t="s">
        <v>171</v>
      </c>
      <c r="U44" s="223">
        <v>0</v>
      </c>
      <c r="V44" s="223">
        <f>ROUND(E44*U44,2)</f>
        <v>0</v>
      </c>
      <c r="W44" s="223"/>
      <c r="X44" s="223" t="s">
        <v>172</v>
      </c>
      <c r="Y44" s="223" t="s">
        <v>173</v>
      </c>
      <c r="Z44" s="213"/>
      <c r="AA44" s="213"/>
      <c r="AB44" s="213"/>
      <c r="AC44" s="213"/>
      <c r="AD44" s="213"/>
      <c r="AE44" s="213"/>
      <c r="AF44" s="213"/>
      <c r="AG44" s="213" t="s">
        <v>174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ht="22.5" outlineLevel="2" x14ac:dyDescent="0.2">
      <c r="A45" s="220"/>
      <c r="B45" s="221"/>
      <c r="C45" s="244" t="s">
        <v>221</v>
      </c>
      <c r="D45" s="240"/>
      <c r="E45" s="240"/>
      <c r="F45" s="240"/>
      <c r="G45" s="240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3"/>
      <c r="AA45" s="213"/>
      <c r="AB45" s="213"/>
      <c r="AC45" s="213"/>
      <c r="AD45" s="213"/>
      <c r="AE45" s="213"/>
      <c r="AF45" s="213"/>
      <c r="AG45" s="213" t="s">
        <v>176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39" t="str">
        <f>C45</f>
        <v>Náklady zhotovitele, které vznikají v souvislosti se zajištěním údržby vegetačních ploch po dobu dle vyjádření správce společnosti Brněnské komunikace a.s.</v>
      </c>
      <c r="BB45" s="213"/>
      <c r="BC45" s="213"/>
      <c r="BD45" s="213"/>
      <c r="BE45" s="213"/>
      <c r="BF45" s="213"/>
      <c r="BG45" s="213"/>
      <c r="BH45" s="213"/>
    </row>
    <row r="46" spans="1:60" outlineLevel="3" x14ac:dyDescent="0.2">
      <c r="A46" s="220"/>
      <c r="B46" s="221"/>
      <c r="C46" s="245" t="s">
        <v>222</v>
      </c>
      <c r="D46" s="241"/>
      <c r="E46" s="241"/>
      <c r="F46" s="241"/>
      <c r="G46" s="241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176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39" t="str">
        <f>C46</f>
        <v>- údržba zeleně minimálně 12 měsíců po dokončení díla vč. zalévání, odplevelování a pravidelných pokosů trávníků (minimálně 6x za 1 rok)</v>
      </c>
      <c r="BB46" s="213"/>
      <c r="BC46" s="213"/>
      <c r="BD46" s="213"/>
      <c r="BE46" s="213"/>
      <c r="BF46" s="213"/>
      <c r="BG46" s="213"/>
      <c r="BH46" s="213"/>
    </row>
    <row r="47" spans="1:60" ht="22.5" outlineLevel="3" x14ac:dyDescent="0.2">
      <c r="A47" s="220"/>
      <c r="B47" s="221"/>
      <c r="C47" s="245" t="s">
        <v>223</v>
      </c>
      <c r="D47" s="241"/>
      <c r="E47" s="241"/>
      <c r="F47" s="241"/>
      <c r="G47" s="241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3"/>
      <c r="AA47" s="213"/>
      <c r="AB47" s="213"/>
      <c r="AC47" s="213"/>
      <c r="AD47" s="213"/>
      <c r="AE47" s="213"/>
      <c r="AF47" s="213"/>
      <c r="AG47" s="213" t="s">
        <v>176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39" t="str">
        <f>C47</f>
        <v>- údržba dřevin, trvalkových, kvetoucích záhonů apod. po celou dobu záruky díla, minimálně 2-3 roky dle PD a podmínek budoucího správce</v>
      </c>
      <c r="BB47" s="213"/>
      <c r="BC47" s="213"/>
      <c r="BD47" s="213"/>
      <c r="BE47" s="213"/>
      <c r="BF47" s="213"/>
      <c r="BG47" s="213"/>
      <c r="BH47" s="213"/>
    </row>
    <row r="48" spans="1:60" outlineLevel="1" x14ac:dyDescent="0.2">
      <c r="A48" s="232">
        <v>15</v>
      </c>
      <c r="B48" s="233" t="s">
        <v>224</v>
      </c>
      <c r="C48" s="243" t="s">
        <v>225</v>
      </c>
      <c r="D48" s="234" t="s">
        <v>169</v>
      </c>
      <c r="E48" s="235">
        <v>1</v>
      </c>
      <c r="F48" s="236"/>
      <c r="G48" s="237">
        <f>ROUND(E48*F48,2)</f>
        <v>0</v>
      </c>
      <c r="H48" s="236"/>
      <c r="I48" s="237">
        <f>ROUND(E48*H48,2)</f>
        <v>0</v>
      </c>
      <c r="J48" s="236"/>
      <c r="K48" s="237">
        <f>ROUND(E48*J48,2)</f>
        <v>0</v>
      </c>
      <c r="L48" s="237">
        <v>21</v>
      </c>
      <c r="M48" s="237">
        <f>G48*(1+L48/100)</f>
        <v>0</v>
      </c>
      <c r="N48" s="235">
        <v>0</v>
      </c>
      <c r="O48" s="235">
        <f>ROUND(E48*N48,2)</f>
        <v>0</v>
      </c>
      <c r="P48" s="235">
        <v>0</v>
      </c>
      <c r="Q48" s="235">
        <f>ROUND(E48*P48,2)</f>
        <v>0</v>
      </c>
      <c r="R48" s="237"/>
      <c r="S48" s="237" t="s">
        <v>210</v>
      </c>
      <c r="T48" s="238" t="s">
        <v>171</v>
      </c>
      <c r="U48" s="223">
        <v>0</v>
      </c>
      <c r="V48" s="223">
        <f>ROUND(E48*U48,2)</f>
        <v>0</v>
      </c>
      <c r="W48" s="223"/>
      <c r="X48" s="223" t="s">
        <v>172</v>
      </c>
      <c r="Y48" s="223" t="s">
        <v>173</v>
      </c>
      <c r="Z48" s="213"/>
      <c r="AA48" s="213"/>
      <c r="AB48" s="213"/>
      <c r="AC48" s="213"/>
      <c r="AD48" s="213"/>
      <c r="AE48" s="213"/>
      <c r="AF48" s="213"/>
      <c r="AG48" s="213" t="s">
        <v>174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 x14ac:dyDescent="0.2">
      <c r="A49" s="220"/>
      <c r="B49" s="221"/>
      <c r="C49" s="244" t="s">
        <v>226</v>
      </c>
      <c r="D49" s="240"/>
      <c r="E49" s="240"/>
      <c r="F49" s="240"/>
      <c r="G49" s="240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176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">
      <c r="A50" s="232">
        <v>16</v>
      </c>
      <c r="B50" s="233" t="s">
        <v>227</v>
      </c>
      <c r="C50" s="243" t="s">
        <v>228</v>
      </c>
      <c r="D50" s="234" t="s">
        <v>169</v>
      </c>
      <c r="E50" s="235">
        <v>1</v>
      </c>
      <c r="F50" s="236"/>
      <c r="G50" s="237">
        <f>ROUND(E50*F50,2)</f>
        <v>0</v>
      </c>
      <c r="H50" s="236"/>
      <c r="I50" s="237">
        <f>ROUND(E50*H50,2)</f>
        <v>0</v>
      </c>
      <c r="J50" s="236"/>
      <c r="K50" s="237">
        <f>ROUND(E50*J50,2)</f>
        <v>0</v>
      </c>
      <c r="L50" s="237">
        <v>21</v>
      </c>
      <c r="M50" s="237">
        <f>G50*(1+L50/100)</f>
        <v>0</v>
      </c>
      <c r="N50" s="235">
        <v>0</v>
      </c>
      <c r="O50" s="235">
        <f>ROUND(E50*N50,2)</f>
        <v>0</v>
      </c>
      <c r="P50" s="235">
        <v>0</v>
      </c>
      <c r="Q50" s="235">
        <f>ROUND(E50*P50,2)</f>
        <v>0</v>
      </c>
      <c r="R50" s="237"/>
      <c r="S50" s="237" t="s">
        <v>210</v>
      </c>
      <c r="T50" s="238" t="s">
        <v>171</v>
      </c>
      <c r="U50" s="223">
        <v>0</v>
      </c>
      <c r="V50" s="223">
        <f>ROUND(E50*U50,2)</f>
        <v>0</v>
      </c>
      <c r="W50" s="223"/>
      <c r="X50" s="223" t="s">
        <v>172</v>
      </c>
      <c r="Y50" s="223" t="s">
        <v>173</v>
      </c>
      <c r="Z50" s="213"/>
      <c r="AA50" s="213"/>
      <c r="AB50" s="213"/>
      <c r="AC50" s="213"/>
      <c r="AD50" s="213"/>
      <c r="AE50" s="213"/>
      <c r="AF50" s="213"/>
      <c r="AG50" s="213" t="s">
        <v>174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2" x14ac:dyDescent="0.2">
      <c r="A51" s="220"/>
      <c r="B51" s="221"/>
      <c r="C51" s="244" t="s">
        <v>229</v>
      </c>
      <c r="D51" s="240"/>
      <c r="E51" s="240"/>
      <c r="F51" s="240"/>
      <c r="G51" s="240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3"/>
      <c r="AA51" s="213"/>
      <c r="AB51" s="213"/>
      <c r="AC51" s="213"/>
      <c r="AD51" s="213"/>
      <c r="AE51" s="213"/>
      <c r="AF51" s="213"/>
      <c r="AG51" s="213" t="s">
        <v>176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">
      <c r="A52" s="232">
        <v>17</v>
      </c>
      <c r="B52" s="233" t="s">
        <v>230</v>
      </c>
      <c r="C52" s="243" t="s">
        <v>231</v>
      </c>
      <c r="D52" s="234" t="s">
        <v>232</v>
      </c>
      <c r="E52" s="235">
        <v>1</v>
      </c>
      <c r="F52" s="236"/>
      <c r="G52" s="237">
        <f>ROUND(E52*F52,2)</f>
        <v>0</v>
      </c>
      <c r="H52" s="236"/>
      <c r="I52" s="237">
        <f>ROUND(E52*H52,2)</f>
        <v>0</v>
      </c>
      <c r="J52" s="236"/>
      <c r="K52" s="237">
        <f>ROUND(E52*J52,2)</f>
        <v>0</v>
      </c>
      <c r="L52" s="237">
        <v>21</v>
      </c>
      <c r="M52" s="237">
        <f>G52*(1+L52/100)</f>
        <v>0</v>
      </c>
      <c r="N52" s="235">
        <v>0</v>
      </c>
      <c r="O52" s="235">
        <f>ROUND(E52*N52,2)</f>
        <v>0</v>
      </c>
      <c r="P52" s="235">
        <v>0</v>
      </c>
      <c r="Q52" s="235">
        <f>ROUND(E52*P52,2)</f>
        <v>0</v>
      </c>
      <c r="R52" s="237"/>
      <c r="S52" s="237" t="s">
        <v>210</v>
      </c>
      <c r="T52" s="238" t="s">
        <v>171</v>
      </c>
      <c r="U52" s="223">
        <v>0</v>
      </c>
      <c r="V52" s="223">
        <f>ROUND(E52*U52,2)</f>
        <v>0</v>
      </c>
      <c r="W52" s="223"/>
      <c r="X52" s="223" t="s">
        <v>172</v>
      </c>
      <c r="Y52" s="223" t="s">
        <v>173</v>
      </c>
      <c r="Z52" s="213"/>
      <c r="AA52" s="213"/>
      <c r="AB52" s="213"/>
      <c r="AC52" s="213"/>
      <c r="AD52" s="213"/>
      <c r="AE52" s="213"/>
      <c r="AF52" s="213"/>
      <c r="AG52" s="213" t="s">
        <v>174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2" x14ac:dyDescent="0.2">
      <c r="A53" s="220"/>
      <c r="B53" s="221"/>
      <c r="C53" s="244" t="s">
        <v>233</v>
      </c>
      <c r="D53" s="240"/>
      <c r="E53" s="240"/>
      <c r="F53" s="240"/>
      <c r="G53" s="240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3"/>
      <c r="AA53" s="213"/>
      <c r="AB53" s="213"/>
      <c r="AC53" s="213"/>
      <c r="AD53" s="213"/>
      <c r="AE53" s="213"/>
      <c r="AF53" s="213"/>
      <c r="AG53" s="213" t="s">
        <v>176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">
      <c r="A54" s="232">
        <v>18</v>
      </c>
      <c r="B54" s="233" t="s">
        <v>234</v>
      </c>
      <c r="C54" s="243" t="s">
        <v>235</v>
      </c>
      <c r="D54" s="234" t="s">
        <v>232</v>
      </c>
      <c r="E54" s="235">
        <v>1</v>
      </c>
      <c r="F54" s="236"/>
      <c r="G54" s="237">
        <f>ROUND(E54*F54,2)</f>
        <v>0</v>
      </c>
      <c r="H54" s="236"/>
      <c r="I54" s="237">
        <f>ROUND(E54*H54,2)</f>
        <v>0</v>
      </c>
      <c r="J54" s="236"/>
      <c r="K54" s="237">
        <f>ROUND(E54*J54,2)</f>
        <v>0</v>
      </c>
      <c r="L54" s="237">
        <v>21</v>
      </c>
      <c r="M54" s="237">
        <f>G54*(1+L54/100)</f>
        <v>0</v>
      </c>
      <c r="N54" s="235">
        <v>0</v>
      </c>
      <c r="O54" s="235">
        <f>ROUND(E54*N54,2)</f>
        <v>0</v>
      </c>
      <c r="P54" s="235">
        <v>0</v>
      </c>
      <c r="Q54" s="235">
        <f>ROUND(E54*P54,2)</f>
        <v>0</v>
      </c>
      <c r="R54" s="237"/>
      <c r="S54" s="237" t="s">
        <v>210</v>
      </c>
      <c r="T54" s="238" t="s">
        <v>171</v>
      </c>
      <c r="U54" s="223">
        <v>0</v>
      </c>
      <c r="V54" s="223">
        <f>ROUND(E54*U54,2)</f>
        <v>0</v>
      </c>
      <c r="W54" s="223"/>
      <c r="X54" s="223" t="s">
        <v>172</v>
      </c>
      <c r="Y54" s="223" t="s">
        <v>173</v>
      </c>
      <c r="Z54" s="213"/>
      <c r="AA54" s="213"/>
      <c r="AB54" s="213"/>
      <c r="AC54" s="213"/>
      <c r="AD54" s="213"/>
      <c r="AE54" s="213"/>
      <c r="AF54" s="213"/>
      <c r="AG54" s="213" t="s">
        <v>174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2" x14ac:dyDescent="0.2">
      <c r="A55" s="220"/>
      <c r="B55" s="221"/>
      <c r="C55" s="244" t="s">
        <v>236</v>
      </c>
      <c r="D55" s="240"/>
      <c r="E55" s="240"/>
      <c r="F55" s="240"/>
      <c r="G55" s="240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3"/>
      <c r="AA55" s="213"/>
      <c r="AB55" s="213"/>
      <c r="AC55" s="213"/>
      <c r="AD55" s="213"/>
      <c r="AE55" s="213"/>
      <c r="AF55" s="213"/>
      <c r="AG55" s="213" t="s">
        <v>176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x14ac:dyDescent="0.2">
      <c r="A56" s="3"/>
      <c r="B56" s="4"/>
      <c r="C56" s="246"/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E56">
        <v>12</v>
      </c>
      <c r="AF56">
        <v>21</v>
      </c>
      <c r="AG56" t="s">
        <v>151</v>
      </c>
    </row>
    <row r="57" spans="1:60" x14ac:dyDescent="0.2">
      <c r="A57" s="216"/>
      <c r="B57" s="217" t="s">
        <v>29</v>
      </c>
      <c r="C57" s="247"/>
      <c r="D57" s="218"/>
      <c r="E57" s="219"/>
      <c r="F57" s="219"/>
      <c r="G57" s="231">
        <f>G8+G24</f>
        <v>0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E57">
        <f>SUMIF(L7:L55,AE56,G7:G55)</f>
        <v>0</v>
      </c>
      <c r="AF57">
        <f>SUMIF(L7:L55,AF56,G7:G55)</f>
        <v>0</v>
      </c>
      <c r="AG57" t="s">
        <v>237</v>
      </c>
    </row>
    <row r="58" spans="1:60" x14ac:dyDescent="0.2">
      <c r="C58" s="248"/>
      <c r="D58" s="10"/>
      <c r="AG58" t="s">
        <v>242</v>
      </c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6gWTmrWPZy+rJQyYtDB3z6kblVS8e8sViFMQA/uAeRkkwJG6VbgujiwKZP5bhOxHP9+kUoW8A0H3gRzhUfDcbQ==" saltValue="qqmL1lCcOdgfdmlJFxXPqQ==" spinCount="100000" sheet="1" formatRows="0"/>
  <mergeCells count="32">
    <mergeCell ref="C53:G53"/>
    <mergeCell ref="C55:G55"/>
    <mergeCell ref="C43:G43"/>
    <mergeCell ref="C45:G45"/>
    <mergeCell ref="C46:G46"/>
    <mergeCell ref="C47:G47"/>
    <mergeCell ref="C49:G49"/>
    <mergeCell ref="C51:G51"/>
    <mergeCell ref="C33:G33"/>
    <mergeCell ref="C35:G35"/>
    <mergeCell ref="C36:G36"/>
    <mergeCell ref="C38:G38"/>
    <mergeCell ref="C40:G40"/>
    <mergeCell ref="C41:G41"/>
    <mergeCell ref="C21:G21"/>
    <mergeCell ref="C23:G23"/>
    <mergeCell ref="C26:G26"/>
    <mergeCell ref="C28:G28"/>
    <mergeCell ref="C29:G29"/>
    <mergeCell ref="C31:G31"/>
    <mergeCell ref="C13:G13"/>
    <mergeCell ref="C14:G14"/>
    <mergeCell ref="C16:G16"/>
    <mergeCell ref="C18:G18"/>
    <mergeCell ref="C19:G19"/>
    <mergeCell ref="C20:G20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55D02-0E44-48C9-A946-F97A739183C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243</v>
      </c>
      <c r="B1" s="198"/>
      <c r="C1" s="198"/>
      <c r="D1" s="198"/>
      <c r="E1" s="198"/>
      <c r="F1" s="198"/>
      <c r="G1" s="198"/>
      <c r="AG1" t="s">
        <v>137</v>
      </c>
    </row>
    <row r="2" spans="1:60" ht="24.95" customHeight="1" x14ac:dyDescent="0.2">
      <c r="A2" s="199" t="s">
        <v>7</v>
      </c>
      <c r="B2" s="48" t="s">
        <v>43</v>
      </c>
      <c r="C2" s="202" t="s">
        <v>44</v>
      </c>
      <c r="D2" s="200"/>
      <c r="E2" s="200"/>
      <c r="F2" s="200"/>
      <c r="G2" s="201"/>
      <c r="AG2" t="s">
        <v>138</v>
      </c>
    </row>
    <row r="3" spans="1:60" ht="24.95" customHeight="1" x14ac:dyDescent="0.2">
      <c r="A3" s="199" t="s">
        <v>8</v>
      </c>
      <c r="B3" s="48" t="s">
        <v>62</v>
      </c>
      <c r="C3" s="202" t="s">
        <v>63</v>
      </c>
      <c r="D3" s="200"/>
      <c r="E3" s="200"/>
      <c r="F3" s="200"/>
      <c r="G3" s="201"/>
      <c r="AC3" s="177" t="s">
        <v>138</v>
      </c>
      <c r="AG3" t="s">
        <v>141</v>
      </c>
    </row>
    <row r="4" spans="1:60" ht="24.95" customHeight="1" x14ac:dyDescent="0.2">
      <c r="A4" s="203" t="s">
        <v>9</v>
      </c>
      <c r="B4" s="204" t="s">
        <v>64</v>
      </c>
      <c r="C4" s="205" t="s">
        <v>63</v>
      </c>
      <c r="D4" s="206"/>
      <c r="E4" s="206"/>
      <c r="F4" s="206"/>
      <c r="G4" s="207"/>
      <c r="AG4" t="s">
        <v>142</v>
      </c>
    </row>
    <row r="5" spans="1:60" x14ac:dyDescent="0.2">
      <c r="D5" s="10"/>
    </row>
    <row r="6" spans="1:60" ht="38.25" x14ac:dyDescent="0.2">
      <c r="A6" s="209" t="s">
        <v>143</v>
      </c>
      <c r="B6" s="211" t="s">
        <v>144</v>
      </c>
      <c r="C6" s="211" t="s">
        <v>145</v>
      </c>
      <c r="D6" s="210" t="s">
        <v>146</v>
      </c>
      <c r="E6" s="209" t="s">
        <v>147</v>
      </c>
      <c r="F6" s="208" t="s">
        <v>148</v>
      </c>
      <c r="G6" s="209" t="s">
        <v>29</v>
      </c>
      <c r="H6" s="212" t="s">
        <v>30</v>
      </c>
      <c r="I6" s="212" t="s">
        <v>149</v>
      </c>
      <c r="J6" s="212" t="s">
        <v>31</v>
      </c>
      <c r="K6" s="212" t="s">
        <v>150</v>
      </c>
      <c r="L6" s="212" t="s">
        <v>151</v>
      </c>
      <c r="M6" s="212" t="s">
        <v>152</v>
      </c>
      <c r="N6" s="212" t="s">
        <v>153</v>
      </c>
      <c r="O6" s="212" t="s">
        <v>154</v>
      </c>
      <c r="P6" s="212" t="s">
        <v>155</v>
      </c>
      <c r="Q6" s="212" t="s">
        <v>156</v>
      </c>
      <c r="R6" s="212" t="s">
        <v>157</v>
      </c>
      <c r="S6" s="212" t="s">
        <v>158</v>
      </c>
      <c r="T6" s="212" t="s">
        <v>159</v>
      </c>
      <c r="U6" s="212" t="s">
        <v>160</v>
      </c>
      <c r="V6" s="212" t="s">
        <v>161</v>
      </c>
      <c r="W6" s="212" t="s">
        <v>162</v>
      </c>
      <c r="X6" s="212" t="s">
        <v>163</v>
      </c>
      <c r="Y6" s="212" t="s">
        <v>164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">
      <c r="A8" s="225" t="s">
        <v>165</v>
      </c>
      <c r="B8" s="226" t="s">
        <v>92</v>
      </c>
      <c r="C8" s="242" t="s">
        <v>94</v>
      </c>
      <c r="D8" s="227"/>
      <c r="E8" s="228"/>
      <c r="F8" s="229"/>
      <c r="G8" s="229">
        <f>SUMIF(AG9:AG131,"&lt;&gt;NOR",G9:G131)</f>
        <v>0</v>
      </c>
      <c r="H8" s="229"/>
      <c r="I8" s="229">
        <f>SUM(I9:I131)</f>
        <v>0</v>
      </c>
      <c r="J8" s="229"/>
      <c r="K8" s="229">
        <f>SUM(K9:K131)</f>
        <v>0</v>
      </c>
      <c r="L8" s="229"/>
      <c r="M8" s="229">
        <f>SUM(M9:M131)</f>
        <v>0</v>
      </c>
      <c r="N8" s="228"/>
      <c r="O8" s="228">
        <f>SUM(O9:O131)</f>
        <v>0.19</v>
      </c>
      <c r="P8" s="228"/>
      <c r="Q8" s="228">
        <f>SUM(Q9:Q131)</f>
        <v>96.789999999999992</v>
      </c>
      <c r="R8" s="229"/>
      <c r="S8" s="229"/>
      <c r="T8" s="230"/>
      <c r="U8" s="224"/>
      <c r="V8" s="224">
        <f>SUM(V9:V131)</f>
        <v>4290.9299999999994</v>
      </c>
      <c r="W8" s="224"/>
      <c r="X8" s="224"/>
      <c r="Y8" s="224"/>
      <c r="AG8" t="s">
        <v>166</v>
      </c>
    </row>
    <row r="9" spans="1:60" ht="22.5" outlineLevel="1" x14ac:dyDescent="0.2">
      <c r="A9" s="232">
        <v>1</v>
      </c>
      <c r="B9" s="233" t="s">
        <v>244</v>
      </c>
      <c r="C9" s="243" t="s">
        <v>245</v>
      </c>
      <c r="D9" s="234" t="s">
        <v>246</v>
      </c>
      <c r="E9" s="235">
        <v>9.3000000000000007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0</v>
      </c>
      <c r="O9" s="235">
        <f>ROUND(E9*N9,2)</f>
        <v>0</v>
      </c>
      <c r="P9" s="235">
        <v>0.22500000000000001</v>
      </c>
      <c r="Q9" s="235">
        <f>ROUND(E9*P9,2)</f>
        <v>2.09</v>
      </c>
      <c r="R9" s="237" t="s">
        <v>247</v>
      </c>
      <c r="S9" s="237" t="s">
        <v>170</v>
      </c>
      <c r="T9" s="238" t="s">
        <v>248</v>
      </c>
      <c r="U9" s="223">
        <v>0.14199999999999999</v>
      </c>
      <c r="V9" s="223">
        <f>ROUND(E9*U9,2)</f>
        <v>1.32</v>
      </c>
      <c r="W9" s="223"/>
      <c r="X9" s="223" t="s">
        <v>249</v>
      </c>
      <c r="Y9" s="223" t="s">
        <v>173</v>
      </c>
      <c r="Z9" s="213"/>
      <c r="AA9" s="213"/>
      <c r="AB9" s="213"/>
      <c r="AC9" s="213"/>
      <c r="AD9" s="213"/>
      <c r="AE9" s="213"/>
      <c r="AF9" s="213"/>
      <c r="AG9" s="213" t="s">
        <v>250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">
      <c r="A10" s="220"/>
      <c r="B10" s="221"/>
      <c r="C10" s="262" t="s">
        <v>251</v>
      </c>
      <c r="D10" s="254"/>
      <c r="E10" s="254"/>
      <c r="F10" s="254"/>
      <c r="G10" s="254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252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ht="22.5" outlineLevel="2" x14ac:dyDescent="0.2">
      <c r="A11" s="220"/>
      <c r="B11" s="221"/>
      <c r="C11" s="245" t="s">
        <v>253</v>
      </c>
      <c r="D11" s="241"/>
      <c r="E11" s="241"/>
      <c r="F11" s="241"/>
      <c r="G11" s="241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3"/>
      <c r="AA11" s="213"/>
      <c r="AB11" s="213"/>
      <c r="AC11" s="213"/>
      <c r="AD11" s="213"/>
      <c r="AE11" s="213"/>
      <c r="AF11" s="213"/>
      <c r="AG11" s="213" t="s">
        <v>176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39" t="str">
        <f>C11</f>
        <v>Potřebné množství rozebrané zámkové dlažby se použije na znovuosazení, odvezeno a uloženo na meziskládku. Nezapočteno do odvozu a uložení na skládku.</v>
      </c>
      <c r="BB11" s="213"/>
      <c r="BC11" s="213"/>
      <c r="BD11" s="213"/>
      <c r="BE11" s="213"/>
      <c r="BF11" s="213"/>
      <c r="BG11" s="213"/>
      <c r="BH11" s="213"/>
    </row>
    <row r="12" spans="1:60" outlineLevel="2" x14ac:dyDescent="0.2">
      <c r="A12" s="220"/>
      <c r="B12" s="221"/>
      <c r="C12" s="263" t="s">
        <v>254</v>
      </c>
      <c r="D12" s="250"/>
      <c r="E12" s="251">
        <v>9.3000000000000007</v>
      </c>
      <c r="F12" s="223"/>
      <c r="G12" s="223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255</v>
      </c>
      <c r="AH12" s="213">
        <v>0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32">
        <v>2</v>
      </c>
      <c r="B13" s="233" t="s">
        <v>256</v>
      </c>
      <c r="C13" s="243" t="s">
        <v>257</v>
      </c>
      <c r="D13" s="234" t="s">
        <v>258</v>
      </c>
      <c r="E13" s="235">
        <v>10</v>
      </c>
      <c r="F13" s="236"/>
      <c r="G13" s="237">
        <f>ROUND(E13*F13,2)</f>
        <v>0</v>
      </c>
      <c r="H13" s="236"/>
      <c r="I13" s="237">
        <f>ROUND(E13*H13,2)</f>
        <v>0</v>
      </c>
      <c r="J13" s="236"/>
      <c r="K13" s="237">
        <f>ROUND(E13*J13,2)</f>
        <v>0</v>
      </c>
      <c r="L13" s="237">
        <v>21</v>
      </c>
      <c r="M13" s="237">
        <f>G13*(1+L13/100)</f>
        <v>0</v>
      </c>
      <c r="N13" s="235">
        <v>0</v>
      </c>
      <c r="O13" s="235">
        <f>ROUND(E13*N13,2)</f>
        <v>0</v>
      </c>
      <c r="P13" s="235">
        <v>0.22</v>
      </c>
      <c r="Q13" s="235">
        <f>ROUND(E13*P13,2)</f>
        <v>2.2000000000000002</v>
      </c>
      <c r="R13" s="237" t="s">
        <v>247</v>
      </c>
      <c r="S13" s="237" t="s">
        <v>170</v>
      </c>
      <c r="T13" s="238" t="s">
        <v>248</v>
      </c>
      <c r="U13" s="223">
        <v>0.14299999999999999</v>
      </c>
      <c r="V13" s="223">
        <f>ROUND(E13*U13,2)</f>
        <v>1.43</v>
      </c>
      <c r="W13" s="223"/>
      <c r="X13" s="223" t="s">
        <v>249</v>
      </c>
      <c r="Y13" s="223" t="s">
        <v>173</v>
      </c>
      <c r="Z13" s="213"/>
      <c r="AA13" s="213"/>
      <c r="AB13" s="213"/>
      <c r="AC13" s="213"/>
      <c r="AD13" s="213"/>
      <c r="AE13" s="213"/>
      <c r="AF13" s="213"/>
      <c r="AG13" s="213" t="s">
        <v>250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2" x14ac:dyDescent="0.2">
      <c r="A14" s="220"/>
      <c r="B14" s="221"/>
      <c r="C14" s="262" t="s">
        <v>259</v>
      </c>
      <c r="D14" s="254"/>
      <c r="E14" s="254"/>
      <c r="F14" s="254"/>
      <c r="G14" s="254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252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39" t="str">
        <f>C14</f>
        <v>s vybouráním lože, s přemístěním hmot na skládku na vzdálenost do 3 m nebo naložením na dopravní prostředek</v>
      </c>
      <c r="BB14" s="213"/>
      <c r="BC14" s="213"/>
      <c r="BD14" s="213"/>
      <c r="BE14" s="213"/>
      <c r="BF14" s="213"/>
      <c r="BG14" s="213"/>
      <c r="BH14" s="213"/>
    </row>
    <row r="15" spans="1:60" outlineLevel="2" x14ac:dyDescent="0.2">
      <c r="A15" s="220"/>
      <c r="B15" s="221"/>
      <c r="C15" s="263" t="s">
        <v>260</v>
      </c>
      <c r="D15" s="250"/>
      <c r="E15" s="251">
        <v>10</v>
      </c>
      <c r="F15" s="223"/>
      <c r="G15" s="223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3"/>
      <c r="AA15" s="213"/>
      <c r="AB15" s="213"/>
      <c r="AC15" s="213"/>
      <c r="AD15" s="213"/>
      <c r="AE15" s="213"/>
      <c r="AF15" s="213"/>
      <c r="AG15" s="213" t="s">
        <v>255</v>
      </c>
      <c r="AH15" s="213">
        <v>0</v>
      </c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32">
        <v>3</v>
      </c>
      <c r="B16" s="233" t="s">
        <v>261</v>
      </c>
      <c r="C16" s="243" t="s">
        <v>262</v>
      </c>
      <c r="D16" s="234" t="s">
        <v>258</v>
      </c>
      <c r="E16" s="235">
        <v>291</v>
      </c>
      <c r="F16" s="236"/>
      <c r="G16" s="237">
        <f>ROUND(E16*F16,2)</f>
        <v>0</v>
      </c>
      <c r="H16" s="236"/>
      <c r="I16" s="237">
        <f>ROUND(E16*H16,2)</f>
        <v>0</v>
      </c>
      <c r="J16" s="236"/>
      <c r="K16" s="237">
        <f>ROUND(E16*J16,2)</f>
        <v>0</v>
      </c>
      <c r="L16" s="237">
        <v>21</v>
      </c>
      <c r="M16" s="237">
        <f>G16*(1+L16/100)</f>
        <v>0</v>
      </c>
      <c r="N16" s="235">
        <v>0</v>
      </c>
      <c r="O16" s="235">
        <f>ROUND(E16*N16,2)</f>
        <v>0</v>
      </c>
      <c r="P16" s="235">
        <v>0.27</v>
      </c>
      <c r="Q16" s="235">
        <f>ROUND(E16*P16,2)</f>
        <v>78.569999999999993</v>
      </c>
      <c r="R16" s="237" t="s">
        <v>247</v>
      </c>
      <c r="S16" s="237" t="s">
        <v>170</v>
      </c>
      <c r="T16" s="238" t="s">
        <v>248</v>
      </c>
      <c r="U16" s="223">
        <v>0.123</v>
      </c>
      <c r="V16" s="223">
        <f>ROUND(E16*U16,2)</f>
        <v>35.79</v>
      </c>
      <c r="W16" s="223"/>
      <c r="X16" s="223" t="s">
        <v>249</v>
      </c>
      <c r="Y16" s="223" t="s">
        <v>173</v>
      </c>
      <c r="Z16" s="213"/>
      <c r="AA16" s="213"/>
      <c r="AB16" s="213"/>
      <c r="AC16" s="213"/>
      <c r="AD16" s="213"/>
      <c r="AE16" s="213"/>
      <c r="AF16" s="213"/>
      <c r="AG16" s="213" t="s">
        <v>250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2" x14ac:dyDescent="0.2">
      <c r="A17" s="220"/>
      <c r="B17" s="221"/>
      <c r="C17" s="262" t="s">
        <v>259</v>
      </c>
      <c r="D17" s="254"/>
      <c r="E17" s="254"/>
      <c r="F17" s="254"/>
      <c r="G17" s="254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3"/>
      <c r="AA17" s="213"/>
      <c r="AB17" s="213"/>
      <c r="AC17" s="213"/>
      <c r="AD17" s="213"/>
      <c r="AE17" s="213"/>
      <c r="AF17" s="213"/>
      <c r="AG17" s="213" t="s">
        <v>252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39" t="str">
        <f>C17</f>
        <v>s vybouráním lože, s přemístěním hmot na skládku na vzdálenost do 3 m nebo naložením na dopravní prostředek</v>
      </c>
      <c r="BB17" s="213"/>
      <c r="BC17" s="213"/>
      <c r="BD17" s="213"/>
      <c r="BE17" s="213"/>
      <c r="BF17" s="213"/>
      <c r="BG17" s="213"/>
      <c r="BH17" s="213"/>
    </row>
    <row r="18" spans="1:60" outlineLevel="2" x14ac:dyDescent="0.2">
      <c r="A18" s="220"/>
      <c r="B18" s="221"/>
      <c r="C18" s="263" t="s">
        <v>263</v>
      </c>
      <c r="D18" s="250"/>
      <c r="E18" s="251">
        <v>291</v>
      </c>
      <c r="F18" s="223"/>
      <c r="G18" s="22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255</v>
      </c>
      <c r="AH18" s="213">
        <v>0</v>
      </c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32">
        <v>4</v>
      </c>
      <c r="B19" s="233" t="s">
        <v>264</v>
      </c>
      <c r="C19" s="243" t="s">
        <v>265</v>
      </c>
      <c r="D19" s="234" t="s">
        <v>258</v>
      </c>
      <c r="E19" s="235">
        <v>4.8</v>
      </c>
      <c r="F19" s="236"/>
      <c r="G19" s="237">
        <f>ROUND(E19*F19,2)</f>
        <v>0</v>
      </c>
      <c r="H19" s="236"/>
      <c r="I19" s="237">
        <f>ROUND(E19*H19,2)</f>
        <v>0</v>
      </c>
      <c r="J19" s="236"/>
      <c r="K19" s="237">
        <f>ROUND(E19*J19,2)</f>
        <v>0</v>
      </c>
      <c r="L19" s="237">
        <v>21</v>
      </c>
      <c r="M19" s="237">
        <f>G19*(1+L19/100)</f>
        <v>0</v>
      </c>
      <c r="N19" s="235">
        <v>0</v>
      </c>
      <c r="O19" s="235">
        <f>ROUND(E19*N19,2)</f>
        <v>0</v>
      </c>
      <c r="P19" s="235">
        <v>0.115</v>
      </c>
      <c r="Q19" s="235">
        <f>ROUND(E19*P19,2)</f>
        <v>0.55000000000000004</v>
      </c>
      <c r="R19" s="237" t="s">
        <v>247</v>
      </c>
      <c r="S19" s="237" t="s">
        <v>170</v>
      </c>
      <c r="T19" s="238" t="s">
        <v>248</v>
      </c>
      <c r="U19" s="223">
        <v>0.13700000000000001</v>
      </c>
      <c r="V19" s="223">
        <f>ROUND(E19*U19,2)</f>
        <v>0.66</v>
      </c>
      <c r="W19" s="223"/>
      <c r="X19" s="223" t="s">
        <v>249</v>
      </c>
      <c r="Y19" s="223" t="s">
        <v>173</v>
      </c>
      <c r="Z19" s="213"/>
      <c r="AA19" s="213"/>
      <c r="AB19" s="213"/>
      <c r="AC19" s="213"/>
      <c r="AD19" s="213"/>
      <c r="AE19" s="213"/>
      <c r="AF19" s="213"/>
      <c r="AG19" s="213" t="s">
        <v>250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 x14ac:dyDescent="0.2">
      <c r="A20" s="220"/>
      <c r="B20" s="221"/>
      <c r="C20" s="262" t="s">
        <v>259</v>
      </c>
      <c r="D20" s="254"/>
      <c r="E20" s="254"/>
      <c r="F20" s="254"/>
      <c r="G20" s="254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252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39" t="str">
        <f>C20</f>
        <v>s vybouráním lože, s přemístěním hmot na skládku na vzdálenost do 3 m nebo naložením na dopravní prostředek</v>
      </c>
      <c r="BB20" s="213"/>
      <c r="BC20" s="213"/>
      <c r="BD20" s="213"/>
      <c r="BE20" s="213"/>
      <c r="BF20" s="213"/>
      <c r="BG20" s="213"/>
      <c r="BH20" s="213"/>
    </row>
    <row r="21" spans="1:60" outlineLevel="2" x14ac:dyDescent="0.2">
      <c r="A21" s="220"/>
      <c r="B21" s="221"/>
      <c r="C21" s="245" t="s">
        <v>266</v>
      </c>
      <c r="D21" s="241"/>
      <c r="E21" s="241"/>
      <c r="F21" s="241"/>
      <c r="G21" s="241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176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2" x14ac:dyDescent="0.2">
      <c r="A22" s="220"/>
      <c r="B22" s="221"/>
      <c r="C22" s="263" t="s">
        <v>267</v>
      </c>
      <c r="D22" s="250"/>
      <c r="E22" s="251">
        <v>4.8</v>
      </c>
      <c r="F22" s="223"/>
      <c r="G22" s="22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255</v>
      </c>
      <c r="AH22" s="213">
        <v>0</v>
      </c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32">
        <v>5</v>
      </c>
      <c r="B23" s="233" t="s">
        <v>268</v>
      </c>
      <c r="C23" s="243" t="s">
        <v>269</v>
      </c>
      <c r="D23" s="234" t="s">
        <v>258</v>
      </c>
      <c r="E23" s="235">
        <v>107</v>
      </c>
      <c r="F23" s="236"/>
      <c r="G23" s="237">
        <f>ROUND(E23*F23,2)</f>
        <v>0</v>
      </c>
      <c r="H23" s="236"/>
      <c r="I23" s="237">
        <f>ROUND(E23*H23,2)</f>
        <v>0</v>
      </c>
      <c r="J23" s="236"/>
      <c r="K23" s="237">
        <f>ROUND(E23*J23,2)</f>
        <v>0</v>
      </c>
      <c r="L23" s="237">
        <v>21</v>
      </c>
      <c r="M23" s="237">
        <f>G23*(1+L23/100)</f>
        <v>0</v>
      </c>
      <c r="N23" s="235">
        <v>0</v>
      </c>
      <c r="O23" s="235">
        <f>ROUND(E23*N23,2)</f>
        <v>0</v>
      </c>
      <c r="P23" s="235">
        <v>0.125</v>
      </c>
      <c r="Q23" s="235">
        <f>ROUND(E23*P23,2)</f>
        <v>13.38</v>
      </c>
      <c r="R23" s="237" t="s">
        <v>247</v>
      </c>
      <c r="S23" s="237" t="s">
        <v>170</v>
      </c>
      <c r="T23" s="238" t="s">
        <v>248</v>
      </c>
      <c r="U23" s="223">
        <v>0.08</v>
      </c>
      <c r="V23" s="223">
        <f>ROUND(E23*U23,2)</f>
        <v>8.56</v>
      </c>
      <c r="W23" s="223"/>
      <c r="X23" s="223" t="s">
        <v>249</v>
      </c>
      <c r="Y23" s="223" t="s">
        <v>173</v>
      </c>
      <c r="Z23" s="213"/>
      <c r="AA23" s="213"/>
      <c r="AB23" s="213"/>
      <c r="AC23" s="213"/>
      <c r="AD23" s="213"/>
      <c r="AE23" s="213"/>
      <c r="AF23" s="213"/>
      <c r="AG23" s="213" t="s">
        <v>250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2" x14ac:dyDescent="0.2">
      <c r="A24" s="220"/>
      <c r="B24" s="221"/>
      <c r="C24" s="262" t="s">
        <v>259</v>
      </c>
      <c r="D24" s="254"/>
      <c r="E24" s="254"/>
      <c r="F24" s="254"/>
      <c r="G24" s="254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252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39" t="str">
        <f>C24</f>
        <v>s vybouráním lože, s přemístěním hmot na skládku na vzdálenost do 3 m nebo naložením na dopravní prostředek</v>
      </c>
      <c r="BB24" s="213"/>
      <c r="BC24" s="213"/>
      <c r="BD24" s="213"/>
      <c r="BE24" s="213"/>
      <c r="BF24" s="213"/>
      <c r="BG24" s="213"/>
      <c r="BH24" s="213"/>
    </row>
    <row r="25" spans="1:60" outlineLevel="2" x14ac:dyDescent="0.2">
      <c r="A25" s="220"/>
      <c r="B25" s="221"/>
      <c r="C25" s="263" t="s">
        <v>270</v>
      </c>
      <c r="D25" s="250"/>
      <c r="E25" s="251">
        <v>107</v>
      </c>
      <c r="F25" s="223"/>
      <c r="G25" s="223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3"/>
      <c r="AA25" s="213"/>
      <c r="AB25" s="213"/>
      <c r="AC25" s="213"/>
      <c r="AD25" s="213"/>
      <c r="AE25" s="213"/>
      <c r="AF25" s="213"/>
      <c r="AG25" s="213" t="s">
        <v>255</v>
      </c>
      <c r="AH25" s="213">
        <v>0</v>
      </c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32">
        <v>6</v>
      </c>
      <c r="B26" s="233" t="s">
        <v>271</v>
      </c>
      <c r="C26" s="243" t="s">
        <v>272</v>
      </c>
      <c r="D26" s="234" t="s">
        <v>273</v>
      </c>
      <c r="E26" s="235">
        <v>70.52</v>
      </c>
      <c r="F26" s="236"/>
      <c r="G26" s="237">
        <f>ROUND(E26*F26,2)</f>
        <v>0</v>
      </c>
      <c r="H26" s="236"/>
      <c r="I26" s="237">
        <f>ROUND(E26*H26,2)</f>
        <v>0</v>
      </c>
      <c r="J26" s="236"/>
      <c r="K26" s="237">
        <f>ROUND(E26*J26,2)</f>
        <v>0</v>
      </c>
      <c r="L26" s="237">
        <v>21</v>
      </c>
      <c r="M26" s="237">
        <f>G26*(1+L26/100)</f>
        <v>0</v>
      </c>
      <c r="N26" s="235">
        <v>0</v>
      </c>
      <c r="O26" s="235">
        <f>ROUND(E26*N26,2)</f>
        <v>0</v>
      </c>
      <c r="P26" s="235">
        <v>0</v>
      </c>
      <c r="Q26" s="235">
        <f>ROUND(E26*P26,2)</f>
        <v>0</v>
      </c>
      <c r="R26" s="237" t="s">
        <v>274</v>
      </c>
      <c r="S26" s="237" t="s">
        <v>170</v>
      </c>
      <c r="T26" s="238" t="s">
        <v>248</v>
      </c>
      <c r="U26" s="223">
        <v>9.7000000000000003E-2</v>
      </c>
      <c r="V26" s="223">
        <f>ROUND(E26*U26,2)</f>
        <v>6.84</v>
      </c>
      <c r="W26" s="223"/>
      <c r="X26" s="223" t="s">
        <v>249</v>
      </c>
      <c r="Y26" s="223" t="s">
        <v>173</v>
      </c>
      <c r="Z26" s="213"/>
      <c r="AA26" s="213"/>
      <c r="AB26" s="213"/>
      <c r="AC26" s="213"/>
      <c r="AD26" s="213"/>
      <c r="AE26" s="213"/>
      <c r="AF26" s="213"/>
      <c r="AG26" s="213" t="s">
        <v>250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2" x14ac:dyDescent="0.2">
      <c r="A27" s="220"/>
      <c r="B27" s="221"/>
      <c r="C27" s="262" t="s">
        <v>275</v>
      </c>
      <c r="D27" s="254"/>
      <c r="E27" s="254"/>
      <c r="F27" s="254"/>
      <c r="G27" s="254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3"/>
      <c r="AA27" s="213"/>
      <c r="AB27" s="213"/>
      <c r="AC27" s="213"/>
      <c r="AD27" s="213"/>
      <c r="AE27" s="213"/>
      <c r="AF27" s="213"/>
      <c r="AG27" s="213" t="s">
        <v>252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39" t="str">
        <f>C27</f>
        <v>nebo lesní půdy, s vodorovným přemístěním na hromady v místě upotřebení nebo na dočasné či trvalé skládky se složením</v>
      </c>
      <c r="BB27" s="213"/>
      <c r="BC27" s="213"/>
      <c r="BD27" s="213"/>
      <c r="BE27" s="213"/>
      <c r="BF27" s="213"/>
      <c r="BG27" s="213"/>
      <c r="BH27" s="213"/>
    </row>
    <row r="28" spans="1:60" ht="22.5" outlineLevel="2" x14ac:dyDescent="0.2">
      <c r="A28" s="220"/>
      <c r="B28" s="221"/>
      <c r="C28" s="245" t="s">
        <v>276</v>
      </c>
      <c r="D28" s="241"/>
      <c r="E28" s="241"/>
      <c r="F28" s="241"/>
      <c r="G28" s="241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176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39" t="str">
        <f>C28</f>
        <v>Potřebné množství vybrané ornice se použije na znovuohumusování, odvezena a uložena na meziskládku. Nezapočteno do odvozu a uložení na skládku.</v>
      </c>
      <c r="BB28" s="213"/>
      <c r="BC28" s="213"/>
      <c r="BD28" s="213"/>
      <c r="BE28" s="213"/>
      <c r="BF28" s="213"/>
      <c r="BG28" s="213"/>
      <c r="BH28" s="213"/>
    </row>
    <row r="29" spans="1:60" outlineLevel="2" x14ac:dyDescent="0.2">
      <c r="A29" s="220"/>
      <c r="B29" s="221"/>
      <c r="C29" s="263" t="s">
        <v>277</v>
      </c>
      <c r="D29" s="250"/>
      <c r="E29" s="251">
        <v>70.52</v>
      </c>
      <c r="F29" s="223"/>
      <c r="G29" s="223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3"/>
      <c r="AA29" s="213"/>
      <c r="AB29" s="213"/>
      <c r="AC29" s="213"/>
      <c r="AD29" s="213"/>
      <c r="AE29" s="213"/>
      <c r="AF29" s="213"/>
      <c r="AG29" s="213" t="s">
        <v>255</v>
      </c>
      <c r="AH29" s="213">
        <v>0</v>
      </c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32">
        <v>7</v>
      </c>
      <c r="B30" s="233" t="s">
        <v>278</v>
      </c>
      <c r="C30" s="243" t="s">
        <v>279</v>
      </c>
      <c r="D30" s="234" t="s">
        <v>273</v>
      </c>
      <c r="E30" s="235">
        <v>62.298000000000002</v>
      </c>
      <c r="F30" s="236"/>
      <c r="G30" s="237">
        <f>ROUND(E30*F30,2)</f>
        <v>0</v>
      </c>
      <c r="H30" s="236"/>
      <c r="I30" s="237">
        <f>ROUND(E30*H30,2)</f>
        <v>0</v>
      </c>
      <c r="J30" s="236"/>
      <c r="K30" s="237">
        <f>ROUND(E30*J30,2)</f>
        <v>0</v>
      </c>
      <c r="L30" s="237">
        <v>21</v>
      </c>
      <c r="M30" s="237">
        <f>G30*(1+L30/100)</f>
        <v>0</v>
      </c>
      <c r="N30" s="235">
        <v>0</v>
      </c>
      <c r="O30" s="235">
        <f>ROUND(E30*N30,2)</f>
        <v>0</v>
      </c>
      <c r="P30" s="235">
        <v>0</v>
      </c>
      <c r="Q30" s="235">
        <f>ROUND(E30*P30,2)</f>
        <v>0</v>
      </c>
      <c r="R30" s="237" t="s">
        <v>274</v>
      </c>
      <c r="S30" s="237" t="s">
        <v>170</v>
      </c>
      <c r="T30" s="238" t="s">
        <v>248</v>
      </c>
      <c r="U30" s="223">
        <v>0.23599999999999999</v>
      </c>
      <c r="V30" s="223">
        <f>ROUND(E30*U30,2)</f>
        <v>14.7</v>
      </c>
      <c r="W30" s="223"/>
      <c r="X30" s="223" t="s">
        <v>249</v>
      </c>
      <c r="Y30" s="223" t="s">
        <v>173</v>
      </c>
      <c r="Z30" s="213"/>
      <c r="AA30" s="213"/>
      <c r="AB30" s="213"/>
      <c r="AC30" s="213"/>
      <c r="AD30" s="213"/>
      <c r="AE30" s="213"/>
      <c r="AF30" s="213"/>
      <c r="AG30" s="213" t="s">
        <v>250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2" x14ac:dyDescent="0.2">
      <c r="A31" s="220"/>
      <c r="B31" s="221"/>
      <c r="C31" s="262" t="s">
        <v>280</v>
      </c>
      <c r="D31" s="254"/>
      <c r="E31" s="254"/>
      <c r="F31" s="254"/>
      <c r="G31" s="254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3"/>
      <c r="AA31" s="213"/>
      <c r="AB31" s="213"/>
      <c r="AC31" s="213"/>
      <c r="AD31" s="213"/>
      <c r="AE31" s="213"/>
      <c r="AF31" s="213"/>
      <c r="AG31" s="213" t="s">
        <v>252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39" t="str">
        <f>C31</f>
        <v>s přemístěním výkopku v příčných profilech na vzdálenost do 15 m nebo s naložením na dopravní prostředek.</v>
      </c>
      <c r="BB31" s="213"/>
      <c r="BC31" s="213"/>
      <c r="BD31" s="213"/>
      <c r="BE31" s="213"/>
      <c r="BF31" s="213"/>
      <c r="BG31" s="213"/>
      <c r="BH31" s="213"/>
    </row>
    <row r="32" spans="1:60" outlineLevel="2" x14ac:dyDescent="0.2">
      <c r="A32" s="220"/>
      <c r="B32" s="221"/>
      <c r="C32" s="245" t="s">
        <v>281</v>
      </c>
      <c r="D32" s="241"/>
      <c r="E32" s="241"/>
      <c r="F32" s="241"/>
      <c r="G32" s="241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3"/>
      <c r="AA32" s="213"/>
      <c r="AB32" s="213"/>
      <c r="AC32" s="213"/>
      <c r="AD32" s="213"/>
      <c r="AE32" s="213"/>
      <c r="AF32" s="213"/>
      <c r="AG32" s="213" t="s">
        <v>176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2" x14ac:dyDescent="0.2">
      <c r="A33" s="220"/>
      <c r="B33" s="221"/>
      <c r="C33" s="263" t="s">
        <v>282</v>
      </c>
      <c r="D33" s="250"/>
      <c r="E33" s="251">
        <v>62.298000000000002</v>
      </c>
      <c r="F33" s="223"/>
      <c r="G33" s="223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3"/>
      <c r="AA33" s="213"/>
      <c r="AB33" s="213"/>
      <c r="AC33" s="213"/>
      <c r="AD33" s="213"/>
      <c r="AE33" s="213"/>
      <c r="AF33" s="213"/>
      <c r="AG33" s="213" t="s">
        <v>255</v>
      </c>
      <c r="AH33" s="213">
        <v>0</v>
      </c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">
      <c r="A34" s="232">
        <v>8</v>
      </c>
      <c r="B34" s="233" t="s">
        <v>283</v>
      </c>
      <c r="C34" s="243" t="s">
        <v>284</v>
      </c>
      <c r="D34" s="234" t="s">
        <v>273</v>
      </c>
      <c r="E34" s="235">
        <v>252.12809999999999</v>
      </c>
      <c r="F34" s="236"/>
      <c r="G34" s="237">
        <f>ROUND(E34*F34,2)</f>
        <v>0</v>
      </c>
      <c r="H34" s="236"/>
      <c r="I34" s="237">
        <f>ROUND(E34*H34,2)</f>
        <v>0</v>
      </c>
      <c r="J34" s="236"/>
      <c r="K34" s="237">
        <f>ROUND(E34*J34,2)</f>
        <v>0</v>
      </c>
      <c r="L34" s="237">
        <v>21</v>
      </c>
      <c r="M34" s="237">
        <f>G34*(1+L34/100)</f>
        <v>0</v>
      </c>
      <c r="N34" s="235">
        <v>0</v>
      </c>
      <c r="O34" s="235">
        <f>ROUND(E34*N34,2)</f>
        <v>0</v>
      </c>
      <c r="P34" s="235">
        <v>0</v>
      </c>
      <c r="Q34" s="235">
        <f>ROUND(E34*P34,2)</f>
        <v>0</v>
      </c>
      <c r="R34" s="237" t="s">
        <v>274</v>
      </c>
      <c r="S34" s="237" t="s">
        <v>170</v>
      </c>
      <c r="T34" s="238" t="s">
        <v>248</v>
      </c>
      <c r="U34" s="223">
        <v>0.223</v>
      </c>
      <c r="V34" s="223">
        <f>ROUND(E34*U34,2)</f>
        <v>56.22</v>
      </c>
      <c r="W34" s="223"/>
      <c r="X34" s="223" t="s">
        <v>249</v>
      </c>
      <c r="Y34" s="223" t="s">
        <v>173</v>
      </c>
      <c r="Z34" s="213"/>
      <c r="AA34" s="213"/>
      <c r="AB34" s="213"/>
      <c r="AC34" s="213"/>
      <c r="AD34" s="213"/>
      <c r="AE34" s="213"/>
      <c r="AF34" s="213"/>
      <c r="AG34" s="213" t="s">
        <v>250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2" x14ac:dyDescent="0.2">
      <c r="A35" s="220"/>
      <c r="B35" s="221"/>
      <c r="C35" s="262" t="s">
        <v>280</v>
      </c>
      <c r="D35" s="254"/>
      <c r="E35" s="254"/>
      <c r="F35" s="254"/>
      <c r="G35" s="254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252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39" t="str">
        <f>C35</f>
        <v>s přemístěním výkopku v příčných profilech na vzdálenost do 15 m nebo s naložením na dopravní prostředek.</v>
      </c>
      <c r="BB35" s="213"/>
      <c r="BC35" s="213"/>
      <c r="BD35" s="213"/>
      <c r="BE35" s="213"/>
      <c r="BF35" s="213"/>
      <c r="BG35" s="213"/>
      <c r="BH35" s="213"/>
    </row>
    <row r="36" spans="1:60" outlineLevel="2" x14ac:dyDescent="0.2">
      <c r="A36" s="220"/>
      <c r="B36" s="221"/>
      <c r="C36" s="245" t="s">
        <v>281</v>
      </c>
      <c r="D36" s="241"/>
      <c r="E36" s="241"/>
      <c r="F36" s="241"/>
      <c r="G36" s="241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3"/>
      <c r="AA36" s="213"/>
      <c r="AB36" s="213"/>
      <c r="AC36" s="213"/>
      <c r="AD36" s="213"/>
      <c r="AE36" s="213"/>
      <c r="AF36" s="213"/>
      <c r="AG36" s="213" t="s">
        <v>176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2" x14ac:dyDescent="0.2">
      <c r="A37" s="220"/>
      <c r="B37" s="221"/>
      <c r="C37" s="263" t="s">
        <v>285</v>
      </c>
      <c r="D37" s="250"/>
      <c r="E37" s="251">
        <v>0.26040000000000002</v>
      </c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255</v>
      </c>
      <c r="AH37" s="213">
        <v>0</v>
      </c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3" x14ac:dyDescent="0.2">
      <c r="A38" s="220"/>
      <c r="B38" s="221"/>
      <c r="C38" s="263" t="s">
        <v>286</v>
      </c>
      <c r="D38" s="250"/>
      <c r="E38" s="251">
        <v>250.15270000000001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255</v>
      </c>
      <c r="AH38" s="213">
        <v>0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3" x14ac:dyDescent="0.2">
      <c r="A39" s="220"/>
      <c r="B39" s="221"/>
      <c r="C39" s="263" t="s">
        <v>287</v>
      </c>
      <c r="D39" s="250"/>
      <c r="E39" s="251">
        <v>1.7150000000000001</v>
      </c>
      <c r="F39" s="223"/>
      <c r="G39" s="22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3"/>
      <c r="AA39" s="213"/>
      <c r="AB39" s="213"/>
      <c r="AC39" s="213"/>
      <c r="AD39" s="213"/>
      <c r="AE39" s="213"/>
      <c r="AF39" s="213"/>
      <c r="AG39" s="213" t="s">
        <v>255</v>
      </c>
      <c r="AH39" s="213">
        <v>0</v>
      </c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">
      <c r="A40" s="232">
        <v>9</v>
      </c>
      <c r="B40" s="233" t="s">
        <v>288</v>
      </c>
      <c r="C40" s="243" t="s">
        <v>289</v>
      </c>
      <c r="D40" s="234" t="s">
        <v>273</v>
      </c>
      <c r="E40" s="235">
        <v>108.05454</v>
      </c>
      <c r="F40" s="236"/>
      <c r="G40" s="237">
        <f>ROUND(E40*F40,2)</f>
        <v>0</v>
      </c>
      <c r="H40" s="236"/>
      <c r="I40" s="237">
        <f>ROUND(E40*H40,2)</f>
        <v>0</v>
      </c>
      <c r="J40" s="236"/>
      <c r="K40" s="237">
        <f>ROUND(E40*J40,2)</f>
        <v>0</v>
      </c>
      <c r="L40" s="237">
        <v>21</v>
      </c>
      <c r="M40" s="237">
        <f>G40*(1+L40/100)</f>
        <v>0</v>
      </c>
      <c r="N40" s="235">
        <v>0</v>
      </c>
      <c r="O40" s="235">
        <f>ROUND(E40*N40,2)</f>
        <v>0</v>
      </c>
      <c r="P40" s="235">
        <v>0</v>
      </c>
      <c r="Q40" s="235">
        <f>ROUND(E40*P40,2)</f>
        <v>0</v>
      </c>
      <c r="R40" s="237" t="s">
        <v>274</v>
      </c>
      <c r="S40" s="237" t="s">
        <v>170</v>
      </c>
      <c r="T40" s="238" t="s">
        <v>248</v>
      </c>
      <c r="U40" s="223">
        <v>0.434</v>
      </c>
      <c r="V40" s="223">
        <f>ROUND(E40*U40,2)</f>
        <v>46.9</v>
      </c>
      <c r="W40" s="223"/>
      <c r="X40" s="223" t="s">
        <v>249</v>
      </c>
      <c r="Y40" s="223" t="s">
        <v>173</v>
      </c>
      <c r="Z40" s="213"/>
      <c r="AA40" s="213"/>
      <c r="AB40" s="213"/>
      <c r="AC40" s="213"/>
      <c r="AD40" s="213"/>
      <c r="AE40" s="213"/>
      <c r="AF40" s="213"/>
      <c r="AG40" s="213" t="s">
        <v>250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2" x14ac:dyDescent="0.2">
      <c r="A41" s="220"/>
      <c r="B41" s="221"/>
      <c r="C41" s="262" t="s">
        <v>280</v>
      </c>
      <c r="D41" s="254"/>
      <c r="E41" s="254"/>
      <c r="F41" s="254"/>
      <c r="G41" s="254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3"/>
      <c r="AA41" s="213"/>
      <c r="AB41" s="213"/>
      <c r="AC41" s="213"/>
      <c r="AD41" s="213"/>
      <c r="AE41" s="213"/>
      <c r="AF41" s="213"/>
      <c r="AG41" s="213" t="s">
        <v>252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39" t="str">
        <f>C41</f>
        <v>s přemístěním výkopku v příčných profilech na vzdálenost do 15 m nebo s naložením na dopravní prostředek.</v>
      </c>
      <c r="BB41" s="213"/>
      <c r="BC41" s="213"/>
      <c r="BD41" s="213"/>
      <c r="BE41" s="213"/>
      <c r="BF41" s="213"/>
      <c r="BG41" s="213"/>
      <c r="BH41" s="213"/>
    </row>
    <row r="42" spans="1:60" outlineLevel="2" x14ac:dyDescent="0.2">
      <c r="A42" s="220"/>
      <c r="B42" s="221"/>
      <c r="C42" s="245" t="s">
        <v>281</v>
      </c>
      <c r="D42" s="241"/>
      <c r="E42" s="241"/>
      <c r="F42" s="241"/>
      <c r="G42" s="241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3"/>
      <c r="AA42" s="213"/>
      <c r="AB42" s="213"/>
      <c r="AC42" s="213"/>
      <c r="AD42" s="213"/>
      <c r="AE42" s="213"/>
      <c r="AF42" s="213"/>
      <c r="AG42" s="213" t="s">
        <v>176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2" x14ac:dyDescent="0.2">
      <c r="A43" s="220"/>
      <c r="B43" s="221"/>
      <c r="C43" s="263" t="s">
        <v>290</v>
      </c>
      <c r="D43" s="250"/>
      <c r="E43" s="251">
        <v>108.05454</v>
      </c>
      <c r="F43" s="223"/>
      <c r="G43" s="22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255</v>
      </c>
      <c r="AH43" s="213">
        <v>5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3" x14ac:dyDescent="0.2">
      <c r="A44" s="220"/>
      <c r="B44" s="221"/>
      <c r="C44" s="264" t="s">
        <v>291</v>
      </c>
      <c r="D44" s="252"/>
      <c r="E44" s="253"/>
      <c r="F44" s="223"/>
      <c r="G44" s="223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255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3" x14ac:dyDescent="0.2">
      <c r="A45" s="220"/>
      <c r="B45" s="221"/>
      <c r="C45" s="265" t="s">
        <v>292</v>
      </c>
      <c r="D45" s="252"/>
      <c r="E45" s="253">
        <v>0.42857000000000001</v>
      </c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3"/>
      <c r="AA45" s="213"/>
      <c r="AB45" s="213"/>
      <c r="AC45" s="213"/>
      <c r="AD45" s="213"/>
      <c r="AE45" s="213"/>
      <c r="AF45" s="213"/>
      <c r="AG45" s="213" t="s">
        <v>255</v>
      </c>
      <c r="AH45" s="213">
        <v>2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3" x14ac:dyDescent="0.2">
      <c r="A46" s="220"/>
      <c r="B46" s="221"/>
      <c r="C46" s="264" t="s">
        <v>293</v>
      </c>
      <c r="D46" s="252"/>
      <c r="E46" s="253"/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255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">
      <c r="A47" s="232">
        <v>10</v>
      </c>
      <c r="B47" s="233" t="s">
        <v>294</v>
      </c>
      <c r="C47" s="243" t="s">
        <v>295</v>
      </c>
      <c r="D47" s="234" t="s">
        <v>273</v>
      </c>
      <c r="E47" s="235">
        <v>32.31</v>
      </c>
      <c r="F47" s="236"/>
      <c r="G47" s="237">
        <f>ROUND(E47*F47,2)</f>
        <v>0</v>
      </c>
      <c r="H47" s="236"/>
      <c r="I47" s="237">
        <f>ROUND(E47*H47,2)</f>
        <v>0</v>
      </c>
      <c r="J47" s="236"/>
      <c r="K47" s="237">
        <f>ROUND(E47*J47,2)</f>
        <v>0</v>
      </c>
      <c r="L47" s="237">
        <v>21</v>
      </c>
      <c r="M47" s="237">
        <f>G47*(1+L47/100)</f>
        <v>0</v>
      </c>
      <c r="N47" s="235">
        <v>0</v>
      </c>
      <c r="O47" s="235">
        <f>ROUND(E47*N47,2)</f>
        <v>0</v>
      </c>
      <c r="P47" s="235">
        <v>0</v>
      </c>
      <c r="Q47" s="235">
        <f>ROUND(E47*P47,2)</f>
        <v>0</v>
      </c>
      <c r="R47" s="237" t="s">
        <v>274</v>
      </c>
      <c r="S47" s="237" t="s">
        <v>170</v>
      </c>
      <c r="T47" s="238" t="s">
        <v>248</v>
      </c>
      <c r="U47" s="223">
        <v>0.20300000000000001</v>
      </c>
      <c r="V47" s="223">
        <f>ROUND(E47*U47,2)</f>
        <v>6.56</v>
      </c>
      <c r="W47" s="223"/>
      <c r="X47" s="223" t="s">
        <v>249</v>
      </c>
      <c r="Y47" s="223" t="s">
        <v>173</v>
      </c>
      <c r="Z47" s="213"/>
      <c r="AA47" s="213"/>
      <c r="AB47" s="213"/>
      <c r="AC47" s="213"/>
      <c r="AD47" s="213"/>
      <c r="AE47" s="213"/>
      <c r="AF47" s="213"/>
      <c r="AG47" s="213" t="s">
        <v>250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2" x14ac:dyDescent="0.2">
      <c r="A48" s="220"/>
      <c r="B48" s="221"/>
      <c r="C48" s="262" t="s">
        <v>296</v>
      </c>
      <c r="D48" s="254"/>
      <c r="E48" s="254"/>
      <c r="F48" s="254"/>
      <c r="G48" s="254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252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 x14ac:dyDescent="0.2">
      <c r="A49" s="220"/>
      <c r="B49" s="221"/>
      <c r="C49" s="245" t="s">
        <v>297</v>
      </c>
      <c r="D49" s="241"/>
      <c r="E49" s="241"/>
      <c r="F49" s="241"/>
      <c r="G49" s="241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176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2" x14ac:dyDescent="0.2">
      <c r="A50" s="220"/>
      <c r="B50" s="221"/>
      <c r="C50" s="263" t="s">
        <v>298</v>
      </c>
      <c r="D50" s="250"/>
      <c r="E50" s="251">
        <v>32.31</v>
      </c>
      <c r="F50" s="223"/>
      <c r="G50" s="223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3"/>
      <c r="AA50" s="213"/>
      <c r="AB50" s="213"/>
      <c r="AC50" s="213"/>
      <c r="AD50" s="213"/>
      <c r="AE50" s="213"/>
      <c r="AF50" s="213"/>
      <c r="AG50" s="213" t="s">
        <v>255</v>
      </c>
      <c r="AH50" s="213">
        <v>0</v>
      </c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">
      <c r="A51" s="232">
        <v>11</v>
      </c>
      <c r="B51" s="233" t="s">
        <v>299</v>
      </c>
      <c r="C51" s="243" t="s">
        <v>300</v>
      </c>
      <c r="D51" s="234" t="s">
        <v>273</v>
      </c>
      <c r="E51" s="235">
        <v>6.68</v>
      </c>
      <c r="F51" s="236"/>
      <c r="G51" s="237">
        <f>ROUND(E51*F51,2)</f>
        <v>0</v>
      </c>
      <c r="H51" s="236"/>
      <c r="I51" s="237">
        <f>ROUND(E51*H51,2)</f>
        <v>0</v>
      </c>
      <c r="J51" s="236"/>
      <c r="K51" s="237">
        <f>ROUND(E51*J51,2)</f>
        <v>0</v>
      </c>
      <c r="L51" s="237">
        <v>21</v>
      </c>
      <c r="M51" s="237">
        <f>G51*(1+L51/100)</f>
        <v>0</v>
      </c>
      <c r="N51" s="235">
        <v>0</v>
      </c>
      <c r="O51" s="235">
        <f>ROUND(E51*N51,2)</f>
        <v>0</v>
      </c>
      <c r="P51" s="235">
        <v>0</v>
      </c>
      <c r="Q51" s="235">
        <f>ROUND(E51*P51,2)</f>
        <v>0</v>
      </c>
      <c r="R51" s="237" t="s">
        <v>274</v>
      </c>
      <c r="S51" s="237" t="s">
        <v>170</v>
      </c>
      <c r="T51" s="238" t="s">
        <v>248</v>
      </c>
      <c r="U51" s="223">
        <v>0.78</v>
      </c>
      <c r="V51" s="223">
        <f>ROUND(E51*U51,2)</f>
        <v>5.21</v>
      </c>
      <c r="W51" s="223"/>
      <c r="X51" s="223" t="s">
        <v>249</v>
      </c>
      <c r="Y51" s="223" t="s">
        <v>173</v>
      </c>
      <c r="Z51" s="213"/>
      <c r="AA51" s="213"/>
      <c r="AB51" s="213"/>
      <c r="AC51" s="213"/>
      <c r="AD51" s="213"/>
      <c r="AE51" s="213"/>
      <c r="AF51" s="213"/>
      <c r="AG51" s="213" t="s">
        <v>250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2" x14ac:dyDescent="0.2">
      <c r="A52" s="220"/>
      <c r="B52" s="221"/>
      <c r="C52" s="262" t="s">
        <v>301</v>
      </c>
      <c r="D52" s="254"/>
      <c r="E52" s="254"/>
      <c r="F52" s="254"/>
      <c r="G52" s="254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3"/>
      <c r="AA52" s="213"/>
      <c r="AB52" s="213"/>
      <c r="AC52" s="213"/>
      <c r="AD52" s="213"/>
      <c r="AE52" s="213"/>
      <c r="AF52" s="213"/>
      <c r="AG52" s="213" t="s">
        <v>252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2" x14ac:dyDescent="0.2">
      <c r="A53" s="220"/>
      <c r="B53" s="221"/>
      <c r="C53" s="263" t="s">
        <v>302</v>
      </c>
      <c r="D53" s="250"/>
      <c r="E53" s="251">
        <v>6.68</v>
      </c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3"/>
      <c r="AA53" s="213"/>
      <c r="AB53" s="213"/>
      <c r="AC53" s="213"/>
      <c r="AD53" s="213"/>
      <c r="AE53" s="213"/>
      <c r="AF53" s="213"/>
      <c r="AG53" s="213" t="s">
        <v>255</v>
      </c>
      <c r="AH53" s="213">
        <v>0</v>
      </c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">
      <c r="A54" s="232">
        <v>12</v>
      </c>
      <c r="B54" s="233" t="s">
        <v>303</v>
      </c>
      <c r="C54" s="243" t="s">
        <v>304</v>
      </c>
      <c r="D54" s="234" t="s">
        <v>273</v>
      </c>
      <c r="E54" s="235">
        <v>23.145</v>
      </c>
      <c r="F54" s="236"/>
      <c r="G54" s="237">
        <f>ROUND(E54*F54,2)</f>
        <v>0</v>
      </c>
      <c r="H54" s="236"/>
      <c r="I54" s="237">
        <f>ROUND(E54*H54,2)</f>
        <v>0</v>
      </c>
      <c r="J54" s="236"/>
      <c r="K54" s="237">
        <f>ROUND(E54*J54,2)</f>
        <v>0</v>
      </c>
      <c r="L54" s="237">
        <v>21</v>
      </c>
      <c r="M54" s="237">
        <f>G54*(1+L54/100)</f>
        <v>0</v>
      </c>
      <c r="N54" s="235">
        <v>0</v>
      </c>
      <c r="O54" s="235">
        <f>ROUND(E54*N54,2)</f>
        <v>0</v>
      </c>
      <c r="P54" s="235">
        <v>0</v>
      </c>
      <c r="Q54" s="235">
        <f>ROUND(E54*P54,2)</f>
        <v>0</v>
      </c>
      <c r="R54" s="237" t="s">
        <v>274</v>
      </c>
      <c r="S54" s="237" t="s">
        <v>170</v>
      </c>
      <c r="T54" s="238" t="s">
        <v>248</v>
      </c>
      <c r="U54" s="223">
        <v>0.495</v>
      </c>
      <c r="V54" s="223">
        <f>ROUND(E54*U54,2)</f>
        <v>11.46</v>
      </c>
      <c r="W54" s="223"/>
      <c r="X54" s="223" t="s">
        <v>249</v>
      </c>
      <c r="Y54" s="223" t="s">
        <v>173</v>
      </c>
      <c r="Z54" s="213"/>
      <c r="AA54" s="213"/>
      <c r="AB54" s="213"/>
      <c r="AC54" s="213"/>
      <c r="AD54" s="213"/>
      <c r="AE54" s="213"/>
      <c r="AF54" s="213"/>
      <c r="AG54" s="213" t="s">
        <v>250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ht="22.5" outlineLevel="2" x14ac:dyDescent="0.2">
      <c r="A55" s="220"/>
      <c r="B55" s="221"/>
      <c r="C55" s="262" t="s">
        <v>305</v>
      </c>
      <c r="D55" s="254"/>
      <c r="E55" s="254"/>
      <c r="F55" s="254"/>
      <c r="G55" s="254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3"/>
      <c r="AA55" s="213"/>
      <c r="AB55" s="213"/>
      <c r="AC55" s="213"/>
      <c r="AD55" s="213"/>
      <c r="AE55" s="213"/>
      <c r="AF55" s="213"/>
      <c r="AG55" s="213" t="s">
        <v>252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39" t="str">
        <f>C55</f>
        <v>zapažených i nezapažených s urovnáním dna do předepsaného profilu a spádu, s přehozením výkopku na přilehlém terénu na vzdálenost do 3 m od podélné osy rýhy nebo s naložením výkopku na dopravní prostředek.</v>
      </c>
      <c r="BB55" s="213"/>
      <c r="BC55" s="213"/>
      <c r="BD55" s="213"/>
      <c r="BE55" s="213"/>
      <c r="BF55" s="213"/>
      <c r="BG55" s="213"/>
      <c r="BH55" s="213"/>
    </row>
    <row r="56" spans="1:60" outlineLevel="2" x14ac:dyDescent="0.2">
      <c r="A56" s="220"/>
      <c r="B56" s="221"/>
      <c r="C56" s="245" t="s">
        <v>281</v>
      </c>
      <c r="D56" s="241"/>
      <c r="E56" s="241"/>
      <c r="F56" s="241"/>
      <c r="G56" s="241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3"/>
      <c r="AA56" s="213"/>
      <c r="AB56" s="213"/>
      <c r="AC56" s="213"/>
      <c r="AD56" s="213"/>
      <c r="AE56" s="213"/>
      <c r="AF56" s="213"/>
      <c r="AG56" s="213" t="s">
        <v>176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2" x14ac:dyDescent="0.2">
      <c r="A57" s="220"/>
      <c r="B57" s="221"/>
      <c r="C57" s="263" t="s">
        <v>306</v>
      </c>
      <c r="D57" s="250"/>
      <c r="E57" s="251">
        <v>23.145</v>
      </c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3"/>
      <c r="AA57" s="213"/>
      <c r="AB57" s="213"/>
      <c r="AC57" s="213"/>
      <c r="AD57" s="213"/>
      <c r="AE57" s="213"/>
      <c r="AF57" s="213"/>
      <c r="AG57" s="213" t="s">
        <v>255</v>
      </c>
      <c r="AH57" s="213">
        <v>0</v>
      </c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">
      <c r="A58" s="232">
        <v>13</v>
      </c>
      <c r="B58" s="233" t="s">
        <v>307</v>
      </c>
      <c r="C58" s="243" t="s">
        <v>308</v>
      </c>
      <c r="D58" s="234" t="s">
        <v>273</v>
      </c>
      <c r="E58" s="235">
        <v>17.423999999999999</v>
      </c>
      <c r="F58" s="236"/>
      <c r="G58" s="237">
        <f>ROUND(E58*F58,2)</f>
        <v>0</v>
      </c>
      <c r="H58" s="236"/>
      <c r="I58" s="237">
        <f>ROUND(E58*H58,2)</f>
        <v>0</v>
      </c>
      <c r="J58" s="236"/>
      <c r="K58" s="237">
        <f>ROUND(E58*J58,2)</f>
        <v>0</v>
      </c>
      <c r="L58" s="237">
        <v>21</v>
      </c>
      <c r="M58" s="237">
        <f>G58*(1+L58/100)</f>
        <v>0</v>
      </c>
      <c r="N58" s="235">
        <v>0</v>
      </c>
      <c r="O58" s="235">
        <f>ROUND(E58*N58,2)</f>
        <v>0</v>
      </c>
      <c r="P58" s="235">
        <v>0</v>
      </c>
      <c r="Q58" s="235">
        <f>ROUND(E58*P58,2)</f>
        <v>0</v>
      </c>
      <c r="R58" s="237" t="s">
        <v>274</v>
      </c>
      <c r="S58" s="237" t="s">
        <v>170</v>
      </c>
      <c r="T58" s="238" t="s">
        <v>248</v>
      </c>
      <c r="U58" s="223">
        <v>4.6180000000000003</v>
      </c>
      <c r="V58" s="223">
        <f>ROUND(E58*U58,2)</f>
        <v>80.459999999999994</v>
      </c>
      <c r="W58" s="223"/>
      <c r="X58" s="223" t="s">
        <v>249</v>
      </c>
      <c r="Y58" s="223" t="s">
        <v>173</v>
      </c>
      <c r="Z58" s="213"/>
      <c r="AA58" s="213"/>
      <c r="AB58" s="213"/>
      <c r="AC58" s="213"/>
      <c r="AD58" s="213"/>
      <c r="AE58" s="213"/>
      <c r="AF58" s="213"/>
      <c r="AG58" s="213" t="s">
        <v>250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ht="33.75" outlineLevel="2" x14ac:dyDescent="0.2">
      <c r="A59" s="220"/>
      <c r="B59" s="221"/>
      <c r="C59" s="262" t="s">
        <v>309</v>
      </c>
      <c r="D59" s="254"/>
      <c r="E59" s="254"/>
      <c r="F59" s="254"/>
      <c r="G59" s="254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3"/>
      <c r="AA59" s="213"/>
      <c r="AB59" s="213"/>
      <c r="AC59" s="213"/>
      <c r="AD59" s="213"/>
      <c r="AE59" s="213"/>
      <c r="AF59" s="213"/>
      <c r="AG59" s="213" t="s">
        <v>252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39" t="str">
        <f>C59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59" s="213"/>
      <c r="BC59" s="213"/>
      <c r="BD59" s="213"/>
      <c r="BE59" s="213"/>
      <c r="BF59" s="213"/>
      <c r="BG59" s="213"/>
      <c r="BH59" s="213"/>
    </row>
    <row r="60" spans="1:60" outlineLevel="2" x14ac:dyDescent="0.2">
      <c r="A60" s="220"/>
      <c r="B60" s="221"/>
      <c r="C60" s="245" t="s">
        <v>962</v>
      </c>
      <c r="D60" s="241"/>
      <c r="E60" s="241"/>
      <c r="F60" s="241"/>
      <c r="G60" s="241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3"/>
      <c r="AA60" s="213"/>
      <c r="AB60" s="213"/>
      <c r="AC60" s="213"/>
      <c r="AD60" s="213"/>
      <c r="AE60" s="213"/>
      <c r="AF60" s="213"/>
      <c r="AG60" s="213" t="s">
        <v>176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3" x14ac:dyDescent="0.2">
      <c r="A61" s="220"/>
      <c r="B61" s="221"/>
      <c r="C61" s="245" t="s">
        <v>281</v>
      </c>
      <c r="D61" s="241"/>
      <c r="E61" s="241"/>
      <c r="F61" s="241"/>
      <c r="G61" s="241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3"/>
      <c r="AA61" s="213"/>
      <c r="AB61" s="213"/>
      <c r="AC61" s="213"/>
      <c r="AD61" s="213"/>
      <c r="AE61" s="213"/>
      <c r="AF61" s="213"/>
      <c r="AG61" s="213" t="s">
        <v>176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2" x14ac:dyDescent="0.2">
      <c r="A62" s="220"/>
      <c r="B62" s="221"/>
      <c r="C62" s="263" t="s">
        <v>310</v>
      </c>
      <c r="D62" s="250"/>
      <c r="E62" s="251">
        <v>10.8</v>
      </c>
      <c r="F62" s="223"/>
      <c r="G62" s="22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3"/>
      <c r="AA62" s="213"/>
      <c r="AB62" s="213"/>
      <c r="AC62" s="213"/>
      <c r="AD62" s="213"/>
      <c r="AE62" s="213"/>
      <c r="AF62" s="213"/>
      <c r="AG62" s="213" t="s">
        <v>255</v>
      </c>
      <c r="AH62" s="213">
        <v>0</v>
      </c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3" x14ac:dyDescent="0.2">
      <c r="A63" s="220"/>
      <c r="B63" s="221"/>
      <c r="C63" s="263" t="s">
        <v>311</v>
      </c>
      <c r="D63" s="250"/>
      <c r="E63" s="251">
        <v>2.3039999999999998</v>
      </c>
      <c r="F63" s="223"/>
      <c r="G63" s="22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3"/>
      <c r="AA63" s="213"/>
      <c r="AB63" s="213"/>
      <c r="AC63" s="213"/>
      <c r="AD63" s="213"/>
      <c r="AE63" s="213"/>
      <c r="AF63" s="213"/>
      <c r="AG63" s="213" t="s">
        <v>255</v>
      </c>
      <c r="AH63" s="213">
        <v>0</v>
      </c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3" x14ac:dyDescent="0.2">
      <c r="A64" s="220"/>
      <c r="B64" s="221"/>
      <c r="C64" s="263" t="s">
        <v>312</v>
      </c>
      <c r="D64" s="250"/>
      <c r="E64" s="251">
        <v>4.32</v>
      </c>
      <c r="F64" s="223"/>
      <c r="G64" s="223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3"/>
      <c r="AA64" s="213"/>
      <c r="AB64" s="213"/>
      <c r="AC64" s="213"/>
      <c r="AD64" s="213"/>
      <c r="AE64" s="213"/>
      <c r="AF64" s="213"/>
      <c r="AG64" s="213" t="s">
        <v>255</v>
      </c>
      <c r="AH64" s="213">
        <v>0</v>
      </c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">
      <c r="A65" s="232">
        <v>14</v>
      </c>
      <c r="B65" s="233" t="s">
        <v>313</v>
      </c>
      <c r="C65" s="243" t="s">
        <v>314</v>
      </c>
      <c r="D65" s="234" t="s">
        <v>273</v>
      </c>
      <c r="E65" s="235">
        <v>2.52</v>
      </c>
      <c r="F65" s="236"/>
      <c r="G65" s="237">
        <f>ROUND(E65*F65,2)</f>
        <v>0</v>
      </c>
      <c r="H65" s="236"/>
      <c r="I65" s="237">
        <f>ROUND(E65*H65,2)</f>
        <v>0</v>
      </c>
      <c r="J65" s="236"/>
      <c r="K65" s="237">
        <f>ROUND(E65*J65,2)</f>
        <v>0</v>
      </c>
      <c r="L65" s="237">
        <v>21</v>
      </c>
      <c r="M65" s="237">
        <f>G65*(1+L65/100)</f>
        <v>0</v>
      </c>
      <c r="N65" s="235">
        <v>1.554E-2</v>
      </c>
      <c r="O65" s="235">
        <f>ROUND(E65*N65,2)</f>
        <v>0.04</v>
      </c>
      <c r="P65" s="235">
        <v>0</v>
      </c>
      <c r="Q65" s="235">
        <f>ROUND(E65*P65,2)</f>
        <v>0</v>
      </c>
      <c r="R65" s="237" t="s">
        <v>274</v>
      </c>
      <c r="S65" s="237" t="s">
        <v>170</v>
      </c>
      <c r="T65" s="238" t="s">
        <v>248</v>
      </c>
      <c r="U65" s="223">
        <v>2.609</v>
      </c>
      <c r="V65" s="223">
        <f>ROUND(E65*U65,2)</f>
        <v>6.57</v>
      </c>
      <c r="W65" s="223"/>
      <c r="X65" s="223" t="s">
        <v>249</v>
      </c>
      <c r="Y65" s="223" t="s">
        <v>173</v>
      </c>
      <c r="Z65" s="213"/>
      <c r="AA65" s="213"/>
      <c r="AB65" s="213"/>
      <c r="AC65" s="213"/>
      <c r="AD65" s="213"/>
      <c r="AE65" s="213"/>
      <c r="AF65" s="213"/>
      <c r="AG65" s="213" t="s">
        <v>250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ht="33.75" outlineLevel="2" x14ac:dyDescent="0.2">
      <c r="A66" s="220"/>
      <c r="B66" s="221"/>
      <c r="C66" s="262" t="s">
        <v>309</v>
      </c>
      <c r="D66" s="254"/>
      <c r="E66" s="254"/>
      <c r="F66" s="254"/>
      <c r="G66" s="254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3"/>
      <c r="AA66" s="213"/>
      <c r="AB66" s="213"/>
      <c r="AC66" s="213"/>
      <c r="AD66" s="213"/>
      <c r="AE66" s="213"/>
      <c r="AF66" s="213"/>
      <c r="AG66" s="213" t="s">
        <v>252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39" t="str">
        <f>C66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66" s="213"/>
      <c r="BC66" s="213"/>
      <c r="BD66" s="213"/>
      <c r="BE66" s="213"/>
      <c r="BF66" s="213"/>
      <c r="BG66" s="213"/>
      <c r="BH66" s="213"/>
    </row>
    <row r="67" spans="1:60" ht="33.75" outlineLevel="2" x14ac:dyDescent="0.2">
      <c r="A67" s="220"/>
      <c r="B67" s="221"/>
      <c r="C67" s="245" t="s">
        <v>315</v>
      </c>
      <c r="D67" s="241"/>
      <c r="E67" s="241"/>
      <c r="F67" s="241"/>
      <c r="G67" s="241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3"/>
      <c r="AA67" s="213"/>
      <c r="AB67" s="213"/>
      <c r="AC67" s="213"/>
      <c r="AD67" s="213"/>
      <c r="AE67" s="213"/>
      <c r="AF67" s="213"/>
      <c r="AG67" s="213" t="s">
        <v>176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39" t="str">
        <f>C67</f>
        <v>Odstranění horních dílů šachty min. do 1,00 hloubky. Hloubení s případným nutným přemístěním výkopku ve výkopišti, s přehozením výkopku na přilehlém terénu na vzd. do 5 m od hrany šachty nebo s naložením na dopravní prostředek. V položce je kalkulováno i svislé přemístění výkopku.</v>
      </c>
      <c r="BB67" s="213"/>
      <c r="BC67" s="213"/>
      <c r="BD67" s="213"/>
      <c r="BE67" s="213"/>
      <c r="BF67" s="213"/>
      <c r="BG67" s="213"/>
      <c r="BH67" s="213"/>
    </row>
    <row r="68" spans="1:60" outlineLevel="2" x14ac:dyDescent="0.2">
      <c r="A68" s="220"/>
      <c r="B68" s="221"/>
      <c r="C68" s="263" t="s">
        <v>316</v>
      </c>
      <c r="D68" s="250"/>
      <c r="E68" s="251">
        <v>0.72</v>
      </c>
      <c r="F68" s="223"/>
      <c r="G68" s="22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3"/>
      <c r="AA68" s="213"/>
      <c r="AB68" s="213"/>
      <c r="AC68" s="213"/>
      <c r="AD68" s="213"/>
      <c r="AE68" s="213"/>
      <c r="AF68" s="213"/>
      <c r="AG68" s="213" t="s">
        <v>255</v>
      </c>
      <c r="AH68" s="213">
        <v>0</v>
      </c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3" x14ac:dyDescent="0.2">
      <c r="A69" s="220"/>
      <c r="B69" s="221"/>
      <c r="C69" s="263" t="s">
        <v>317</v>
      </c>
      <c r="D69" s="250"/>
      <c r="E69" s="251">
        <v>1.8</v>
      </c>
      <c r="F69" s="223"/>
      <c r="G69" s="223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3"/>
      <c r="AA69" s="213"/>
      <c r="AB69" s="213"/>
      <c r="AC69" s="213"/>
      <c r="AD69" s="213"/>
      <c r="AE69" s="213"/>
      <c r="AF69" s="213"/>
      <c r="AG69" s="213" t="s">
        <v>255</v>
      </c>
      <c r="AH69" s="213">
        <v>0</v>
      </c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">
      <c r="A70" s="232">
        <v>15</v>
      </c>
      <c r="B70" s="233" t="s">
        <v>318</v>
      </c>
      <c r="C70" s="243" t="s">
        <v>319</v>
      </c>
      <c r="D70" s="234" t="s">
        <v>246</v>
      </c>
      <c r="E70" s="235">
        <v>47</v>
      </c>
      <c r="F70" s="236"/>
      <c r="G70" s="237">
        <f>ROUND(E70*F70,2)</f>
        <v>0</v>
      </c>
      <c r="H70" s="236"/>
      <c r="I70" s="237">
        <f>ROUND(E70*H70,2)</f>
        <v>0</v>
      </c>
      <c r="J70" s="236"/>
      <c r="K70" s="237">
        <f>ROUND(E70*J70,2)</f>
        <v>0</v>
      </c>
      <c r="L70" s="237">
        <v>21</v>
      </c>
      <c r="M70" s="237">
        <f>G70*(1+L70/100)</f>
        <v>0</v>
      </c>
      <c r="N70" s="235">
        <v>6.9999999999999999E-4</v>
      </c>
      <c r="O70" s="235">
        <f>ROUND(E70*N70,2)</f>
        <v>0.03</v>
      </c>
      <c r="P70" s="235">
        <v>0</v>
      </c>
      <c r="Q70" s="235">
        <f>ROUND(E70*P70,2)</f>
        <v>0</v>
      </c>
      <c r="R70" s="237" t="s">
        <v>274</v>
      </c>
      <c r="S70" s="237" t="s">
        <v>170</v>
      </c>
      <c r="T70" s="238" t="s">
        <v>248</v>
      </c>
      <c r="U70" s="223">
        <v>0.156</v>
      </c>
      <c r="V70" s="223">
        <f>ROUND(E70*U70,2)</f>
        <v>7.33</v>
      </c>
      <c r="W70" s="223"/>
      <c r="X70" s="223" t="s">
        <v>249</v>
      </c>
      <c r="Y70" s="223" t="s">
        <v>173</v>
      </c>
      <c r="Z70" s="213"/>
      <c r="AA70" s="213"/>
      <c r="AB70" s="213"/>
      <c r="AC70" s="213"/>
      <c r="AD70" s="213"/>
      <c r="AE70" s="213"/>
      <c r="AF70" s="213"/>
      <c r="AG70" s="213" t="s">
        <v>250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2" x14ac:dyDescent="0.2">
      <c r="A71" s="220"/>
      <c r="B71" s="221"/>
      <c r="C71" s="263" t="s">
        <v>320</v>
      </c>
      <c r="D71" s="250"/>
      <c r="E71" s="251">
        <v>27.5</v>
      </c>
      <c r="F71" s="223"/>
      <c r="G71" s="223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23"/>
      <c r="Z71" s="213"/>
      <c r="AA71" s="213"/>
      <c r="AB71" s="213"/>
      <c r="AC71" s="213"/>
      <c r="AD71" s="213"/>
      <c r="AE71" s="213"/>
      <c r="AF71" s="213"/>
      <c r="AG71" s="213" t="s">
        <v>255</v>
      </c>
      <c r="AH71" s="213">
        <v>0</v>
      </c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3" x14ac:dyDescent="0.2">
      <c r="A72" s="220"/>
      <c r="B72" s="221"/>
      <c r="C72" s="263" t="s">
        <v>321</v>
      </c>
      <c r="D72" s="250"/>
      <c r="E72" s="251">
        <v>8.5</v>
      </c>
      <c r="F72" s="223"/>
      <c r="G72" s="223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23"/>
      <c r="Z72" s="213"/>
      <c r="AA72" s="213"/>
      <c r="AB72" s="213"/>
      <c r="AC72" s="213"/>
      <c r="AD72" s="213"/>
      <c r="AE72" s="213"/>
      <c r="AF72" s="213"/>
      <c r="AG72" s="213" t="s">
        <v>255</v>
      </c>
      <c r="AH72" s="213">
        <v>0</v>
      </c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3" x14ac:dyDescent="0.2">
      <c r="A73" s="220"/>
      <c r="B73" s="221"/>
      <c r="C73" s="263" t="s">
        <v>322</v>
      </c>
      <c r="D73" s="250"/>
      <c r="E73" s="251">
        <v>11</v>
      </c>
      <c r="F73" s="223"/>
      <c r="G73" s="223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3"/>
      <c r="AA73" s="213"/>
      <c r="AB73" s="213"/>
      <c r="AC73" s="213"/>
      <c r="AD73" s="213"/>
      <c r="AE73" s="213"/>
      <c r="AF73" s="213"/>
      <c r="AG73" s="213" t="s">
        <v>255</v>
      </c>
      <c r="AH73" s="213">
        <v>0</v>
      </c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">
      <c r="A74" s="232">
        <v>16</v>
      </c>
      <c r="B74" s="233" t="s">
        <v>323</v>
      </c>
      <c r="C74" s="243" t="s">
        <v>324</v>
      </c>
      <c r="D74" s="234" t="s">
        <v>246</v>
      </c>
      <c r="E74" s="235">
        <v>47</v>
      </c>
      <c r="F74" s="236"/>
      <c r="G74" s="237">
        <f>ROUND(E74*F74,2)</f>
        <v>0</v>
      </c>
      <c r="H74" s="236"/>
      <c r="I74" s="237">
        <f>ROUND(E74*H74,2)</f>
        <v>0</v>
      </c>
      <c r="J74" s="236"/>
      <c r="K74" s="237">
        <f>ROUND(E74*J74,2)</f>
        <v>0</v>
      </c>
      <c r="L74" s="237">
        <v>21</v>
      </c>
      <c r="M74" s="237">
        <f>G74*(1+L74/100)</f>
        <v>0</v>
      </c>
      <c r="N74" s="235">
        <v>0</v>
      </c>
      <c r="O74" s="235">
        <f>ROUND(E74*N74,2)</f>
        <v>0</v>
      </c>
      <c r="P74" s="235">
        <v>0</v>
      </c>
      <c r="Q74" s="235">
        <f>ROUND(E74*P74,2)</f>
        <v>0</v>
      </c>
      <c r="R74" s="237" t="s">
        <v>274</v>
      </c>
      <c r="S74" s="237" t="s">
        <v>170</v>
      </c>
      <c r="T74" s="238" t="s">
        <v>248</v>
      </c>
      <c r="U74" s="223">
        <v>9.5000000000000001E-2</v>
      </c>
      <c r="V74" s="223">
        <f>ROUND(E74*U74,2)</f>
        <v>4.47</v>
      </c>
      <c r="W74" s="223"/>
      <c r="X74" s="223" t="s">
        <v>249</v>
      </c>
      <c r="Y74" s="223" t="s">
        <v>173</v>
      </c>
      <c r="Z74" s="213"/>
      <c r="AA74" s="213"/>
      <c r="AB74" s="213"/>
      <c r="AC74" s="213"/>
      <c r="AD74" s="213"/>
      <c r="AE74" s="213"/>
      <c r="AF74" s="213"/>
      <c r="AG74" s="213" t="s">
        <v>250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2" x14ac:dyDescent="0.2">
      <c r="A75" s="220"/>
      <c r="B75" s="221"/>
      <c r="C75" s="262" t="s">
        <v>325</v>
      </c>
      <c r="D75" s="254"/>
      <c r="E75" s="254"/>
      <c r="F75" s="254"/>
      <c r="G75" s="254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23"/>
      <c r="Z75" s="213"/>
      <c r="AA75" s="213"/>
      <c r="AB75" s="213"/>
      <c r="AC75" s="213"/>
      <c r="AD75" s="213"/>
      <c r="AE75" s="213"/>
      <c r="AF75" s="213"/>
      <c r="AG75" s="213" t="s">
        <v>252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2" x14ac:dyDescent="0.2">
      <c r="A76" s="220"/>
      <c r="B76" s="221"/>
      <c r="C76" s="263" t="s">
        <v>326</v>
      </c>
      <c r="D76" s="250"/>
      <c r="E76" s="251">
        <v>47</v>
      </c>
      <c r="F76" s="223"/>
      <c r="G76" s="223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3"/>
      <c r="AA76" s="213"/>
      <c r="AB76" s="213"/>
      <c r="AC76" s="213"/>
      <c r="AD76" s="213"/>
      <c r="AE76" s="213"/>
      <c r="AF76" s="213"/>
      <c r="AG76" s="213" t="s">
        <v>255</v>
      </c>
      <c r="AH76" s="213">
        <v>5</v>
      </c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">
      <c r="A77" s="232">
        <v>17</v>
      </c>
      <c r="B77" s="233" t="s">
        <v>327</v>
      </c>
      <c r="C77" s="243" t="s">
        <v>328</v>
      </c>
      <c r="D77" s="234" t="s">
        <v>273</v>
      </c>
      <c r="E77" s="235">
        <v>17.423999999999999</v>
      </c>
      <c r="F77" s="236"/>
      <c r="G77" s="237">
        <f>ROUND(E77*F77,2)</f>
        <v>0</v>
      </c>
      <c r="H77" s="236"/>
      <c r="I77" s="237">
        <f>ROUND(E77*H77,2)</f>
        <v>0</v>
      </c>
      <c r="J77" s="236"/>
      <c r="K77" s="237">
        <f>ROUND(E77*J77,2)</f>
        <v>0</v>
      </c>
      <c r="L77" s="237">
        <v>21</v>
      </c>
      <c r="M77" s="237">
        <f>G77*(1+L77/100)</f>
        <v>0</v>
      </c>
      <c r="N77" s="235">
        <v>4.6000000000000001E-4</v>
      </c>
      <c r="O77" s="235">
        <f>ROUND(E77*N77,2)</f>
        <v>0.01</v>
      </c>
      <c r="P77" s="235">
        <v>0</v>
      </c>
      <c r="Q77" s="235">
        <f>ROUND(E77*P77,2)</f>
        <v>0</v>
      </c>
      <c r="R77" s="237" t="s">
        <v>274</v>
      </c>
      <c r="S77" s="237" t="s">
        <v>170</v>
      </c>
      <c r="T77" s="238" t="s">
        <v>248</v>
      </c>
      <c r="U77" s="223">
        <v>1.008</v>
      </c>
      <c r="V77" s="223">
        <f>ROUND(E77*U77,2)</f>
        <v>17.559999999999999</v>
      </c>
      <c r="W77" s="223"/>
      <c r="X77" s="223" t="s">
        <v>249</v>
      </c>
      <c r="Y77" s="223" t="s">
        <v>173</v>
      </c>
      <c r="Z77" s="213"/>
      <c r="AA77" s="213"/>
      <c r="AB77" s="213"/>
      <c r="AC77" s="213"/>
      <c r="AD77" s="213"/>
      <c r="AE77" s="213"/>
      <c r="AF77" s="213"/>
      <c r="AG77" s="213" t="s">
        <v>250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2" x14ac:dyDescent="0.2">
      <c r="A78" s="220"/>
      <c r="B78" s="221"/>
      <c r="C78" s="262" t="s">
        <v>329</v>
      </c>
      <c r="D78" s="254"/>
      <c r="E78" s="254"/>
      <c r="F78" s="254"/>
      <c r="G78" s="254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23"/>
      <c r="Z78" s="213"/>
      <c r="AA78" s="213"/>
      <c r="AB78" s="213"/>
      <c r="AC78" s="213"/>
      <c r="AD78" s="213"/>
      <c r="AE78" s="213"/>
      <c r="AF78" s="213"/>
      <c r="AG78" s="213" t="s">
        <v>252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2" x14ac:dyDescent="0.2">
      <c r="A79" s="220"/>
      <c r="B79" s="221"/>
      <c r="C79" s="263" t="s">
        <v>330</v>
      </c>
      <c r="D79" s="250"/>
      <c r="E79" s="251">
        <v>17.423999999999999</v>
      </c>
      <c r="F79" s="223"/>
      <c r="G79" s="223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23"/>
      <c r="Z79" s="213"/>
      <c r="AA79" s="213"/>
      <c r="AB79" s="213"/>
      <c r="AC79" s="213"/>
      <c r="AD79" s="213"/>
      <c r="AE79" s="213"/>
      <c r="AF79" s="213"/>
      <c r="AG79" s="213" t="s">
        <v>255</v>
      </c>
      <c r="AH79" s="213">
        <v>5</v>
      </c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">
      <c r="A80" s="232">
        <v>18</v>
      </c>
      <c r="B80" s="233" t="s">
        <v>331</v>
      </c>
      <c r="C80" s="243" t="s">
        <v>332</v>
      </c>
      <c r="D80" s="234" t="s">
        <v>273</v>
      </c>
      <c r="E80" s="235">
        <v>17.423999999999999</v>
      </c>
      <c r="F80" s="236"/>
      <c r="G80" s="237">
        <f>ROUND(E80*F80,2)</f>
        <v>0</v>
      </c>
      <c r="H80" s="236"/>
      <c r="I80" s="237">
        <f>ROUND(E80*H80,2)</f>
        <v>0</v>
      </c>
      <c r="J80" s="236"/>
      <c r="K80" s="237">
        <f>ROUND(E80*J80,2)</f>
        <v>0</v>
      </c>
      <c r="L80" s="237">
        <v>21</v>
      </c>
      <c r="M80" s="237">
        <f>G80*(1+L80/100)</f>
        <v>0</v>
      </c>
      <c r="N80" s="235">
        <v>0</v>
      </c>
      <c r="O80" s="235">
        <f>ROUND(E80*N80,2)</f>
        <v>0</v>
      </c>
      <c r="P80" s="235">
        <v>0</v>
      </c>
      <c r="Q80" s="235">
        <f>ROUND(E80*P80,2)</f>
        <v>0</v>
      </c>
      <c r="R80" s="237" t="s">
        <v>274</v>
      </c>
      <c r="S80" s="237" t="s">
        <v>170</v>
      </c>
      <c r="T80" s="238" t="s">
        <v>248</v>
      </c>
      <c r="U80" s="223">
        <v>0.60799999999999998</v>
      </c>
      <c r="V80" s="223">
        <f>ROUND(E80*U80,2)</f>
        <v>10.59</v>
      </c>
      <c r="W80" s="223"/>
      <c r="X80" s="223" t="s">
        <v>249</v>
      </c>
      <c r="Y80" s="223" t="s">
        <v>173</v>
      </c>
      <c r="Z80" s="213"/>
      <c r="AA80" s="213"/>
      <c r="AB80" s="213"/>
      <c r="AC80" s="213"/>
      <c r="AD80" s="213"/>
      <c r="AE80" s="213"/>
      <c r="AF80" s="213"/>
      <c r="AG80" s="213" t="s">
        <v>250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2" x14ac:dyDescent="0.2">
      <c r="A81" s="220"/>
      <c r="B81" s="221"/>
      <c r="C81" s="262" t="s">
        <v>333</v>
      </c>
      <c r="D81" s="254"/>
      <c r="E81" s="254"/>
      <c r="F81" s="254"/>
      <c r="G81" s="254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23"/>
      <c r="Z81" s="213"/>
      <c r="AA81" s="213"/>
      <c r="AB81" s="213"/>
      <c r="AC81" s="213"/>
      <c r="AD81" s="213"/>
      <c r="AE81" s="213"/>
      <c r="AF81" s="213"/>
      <c r="AG81" s="213" t="s">
        <v>252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2" x14ac:dyDescent="0.2">
      <c r="A82" s="220"/>
      <c r="B82" s="221"/>
      <c r="C82" s="263" t="s">
        <v>334</v>
      </c>
      <c r="D82" s="250"/>
      <c r="E82" s="251">
        <v>17.423999999999999</v>
      </c>
      <c r="F82" s="223"/>
      <c r="G82" s="223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3"/>
      <c r="AA82" s="213"/>
      <c r="AB82" s="213"/>
      <c r="AC82" s="213"/>
      <c r="AD82" s="213"/>
      <c r="AE82" s="213"/>
      <c r="AF82" s="213"/>
      <c r="AG82" s="213" t="s">
        <v>255</v>
      </c>
      <c r="AH82" s="213">
        <v>5</v>
      </c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">
      <c r="A83" s="232">
        <v>19</v>
      </c>
      <c r="B83" s="233" t="s">
        <v>335</v>
      </c>
      <c r="C83" s="243" t="s">
        <v>336</v>
      </c>
      <c r="D83" s="234" t="s">
        <v>273</v>
      </c>
      <c r="E83" s="235">
        <v>64.62</v>
      </c>
      <c r="F83" s="236"/>
      <c r="G83" s="237">
        <f>ROUND(E83*F83,2)</f>
        <v>0</v>
      </c>
      <c r="H83" s="236"/>
      <c r="I83" s="237">
        <f>ROUND(E83*H83,2)</f>
        <v>0</v>
      </c>
      <c r="J83" s="236"/>
      <c r="K83" s="237">
        <f>ROUND(E83*J83,2)</f>
        <v>0</v>
      </c>
      <c r="L83" s="237">
        <v>21</v>
      </c>
      <c r="M83" s="237">
        <f>G83*(1+L83/100)</f>
        <v>0</v>
      </c>
      <c r="N83" s="235">
        <v>0</v>
      </c>
      <c r="O83" s="235">
        <f>ROUND(E83*N83,2)</f>
        <v>0</v>
      </c>
      <c r="P83" s="235">
        <v>0</v>
      </c>
      <c r="Q83" s="235">
        <f>ROUND(E83*P83,2)</f>
        <v>0</v>
      </c>
      <c r="R83" s="237" t="s">
        <v>274</v>
      </c>
      <c r="S83" s="237" t="s">
        <v>170</v>
      </c>
      <c r="T83" s="238" t="s">
        <v>248</v>
      </c>
      <c r="U83" s="223">
        <v>1.0999999999999999E-2</v>
      </c>
      <c r="V83" s="223">
        <f>ROUND(E83*U83,2)</f>
        <v>0.71</v>
      </c>
      <c r="W83" s="223"/>
      <c r="X83" s="223" t="s">
        <v>249</v>
      </c>
      <c r="Y83" s="223" t="s">
        <v>173</v>
      </c>
      <c r="Z83" s="213"/>
      <c r="AA83" s="213"/>
      <c r="AB83" s="213"/>
      <c r="AC83" s="213"/>
      <c r="AD83" s="213"/>
      <c r="AE83" s="213"/>
      <c r="AF83" s="213"/>
      <c r="AG83" s="213" t="s">
        <v>250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2" x14ac:dyDescent="0.2">
      <c r="A84" s="220"/>
      <c r="B84" s="221"/>
      <c r="C84" s="262" t="s">
        <v>337</v>
      </c>
      <c r="D84" s="254"/>
      <c r="E84" s="254"/>
      <c r="F84" s="254"/>
      <c r="G84" s="254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3"/>
      <c r="AA84" s="213"/>
      <c r="AB84" s="213"/>
      <c r="AC84" s="213"/>
      <c r="AD84" s="213"/>
      <c r="AE84" s="213"/>
      <c r="AF84" s="213"/>
      <c r="AG84" s="213" t="s">
        <v>252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2" x14ac:dyDescent="0.2">
      <c r="A85" s="220"/>
      <c r="B85" s="221"/>
      <c r="C85" s="245" t="s">
        <v>338</v>
      </c>
      <c r="D85" s="241"/>
      <c r="E85" s="241"/>
      <c r="F85" s="241"/>
      <c r="G85" s="241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23"/>
      <c r="Z85" s="213"/>
      <c r="AA85" s="213"/>
      <c r="AB85" s="213"/>
      <c r="AC85" s="213"/>
      <c r="AD85" s="213"/>
      <c r="AE85" s="213"/>
      <c r="AF85" s="213"/>
      <c r="AG85" s="213" t="s">
        <v>176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2" x14ac:dyDescent="0.2">
      <c r="A86" s="220"/>
      <c r="B86" s="221"/>
      <c r="C86" s="263" t="s">
        <v>339</v>
      </c>
      <c r="D86" s="250"/>
      <c r="E86" s="251">
        <v>32.31</v>
      </c>
      <c r="F86" s="223"/>
      <c r="G86" s="223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23"/>
      <c r="Z86" s="213"/>
      <c r="AA86" s="213"/>
      <c r="AB86" s="213"/>
      <c r="AC86" s="213"/>
      <c r="AD86" s="213"/>
      <c r="AE86" s="213"/>
      <c r="AF86" s="213"/>
      <c r="AG86" s="213" t="s">
        <v>255</v>
      </c>
      <c r="AH86" s="213">
        <v>5</v>
      </c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3" x14ac:dyDescent="0.2">
      <c r="A87" s="220"/>
      <c r="B87" s="221"/>
      <c r="C87" s="263" t="s">
        <v>339</v>
      </c>
      <c r="D87" s="250"/>
      <c r="E87" s="251">
        <v>32.31</v>
      </c>
      <c r="F87" s="223"/>
      <c r="G87" s="223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23"/>
      <c r="Z87" s="213"/>
      <c r="AA87" s="213"/>
      <c r="AB87" s="213"/>
      <c r="AC87" s="213"/>
      <c r="AD87" s="213"/>
      <c r="AE87" s="213"/>
      <c r="AF87" s="213"/>
      <c r="AG87" s="213" t="s">
        <v>255</v>
      </c>
      <c r="AH87" s="213">
        <v>5</v>
      </c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">
      <c r="A88" s="232">
        <v>20</v>
      </c>
      <c r="B88" s="233" t="s">
        <v>340</v>
      </c>
      <c r="C88" s="243" t="s">
        <v>341</v>
      </c>
      <c r="D88" s="234" t="s">
        <v>273</v>
      </c>
      <c r="E88" s="235">
        <v>501.25963999999999</v>
      </c>
      <c r="F88" s="236"/>
      <c r="G88" s="237">
        <f>ROUND(E88*F88,2)</f>
        <v>0</v>
      </c>
      <c r="H88" s="236"/>
      <c r="I88" s="237">
        <f>ROUND(E88*H88,2)</f>
        <v>0</v>
      </c>
      <c r="J88" s="236"/>
      <c r="K88" s="237">
        <f>ROUND(E88*J88,2)</f>
        <v>0</v>
      </c>
      <c r="L88" s="237">
        <v>21</v>
      </c>
      <c r="M88" s="237">
        <f>G88*(1+L88/100)</f>
        <v>0</v>
      </c>
      <c r="N88" s="235">
        <v>0</v>
      </c>
      <c r="O88" s="235">
        <f>ROUND(E88*N88,2)</f>
        <v>0</v>
      </c>
      <c r="P88" s="235">
        <v>0</v>
      </c>
      <c r="Q88" s="235">
        <f>ROUND(E88*P88,2)</f>
        <v>0</v>
      </c>
      <c r="R88" s="237" t="s">
        <v>274</v>
      </c>
      <c r="S88" s="237" t="s">
        <v>170</v>
      </c>
      <c r="T88" s="238" t="s">
        <v>248</v>
      </c>
      <c r="U88" s="223">
        <v>1.0999999999999999E-2</v>
      </c>
      <c r="V88" s="223">
        <f>ROUND(E88*U88,2)</f>
        <v>5.51</v>
      </c>
      <c r="W88" s="223"/>
      <c r="X88" s="223" t="s">
        <v>249</v>
      </c>
      <c r="Y88" s="223" t="s">
        <v>173</v>
      </c>
      <c r="Z88" s="213"/>
      <c r="AA88" s="213"/>
      <c r="AB88" s="213"/>
      <c r="AC88" s="213"/>
      <c r="AD88" s="213"/>
      <c r="AE88" s="213"/>
      <c r="AF88" s="213"/>
      <c r="AG88" s="213" t="s">
        <v>250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2" x14ac:dyDescent="0.2">
      <c r="A89" s="220"/>
      <c r="B89" s="221"/>
      <c r="C89" s="262" t="s">
        <v>337</v>
      </c>
      <c r="D89" s="254"/>
      <c r="E89" s="254"/>
      <c r="F89" s="254"/>
      <c r="G89" s="254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23"/>
      <c r="Z89" s="213"/>
      <c r="AA89" s="213"/>
      <c r="AB89" s="213"/>
      <c r="AC89" s="213"/>
      <c r="AD89" s="213"/>
      <c r="AE89" s="213"/>
      <c r="AF89" s="213"/>
      <c r="AG89" s="213" t="s">
        <v>252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2" x14ac:dyDescent="0.2">
      <c r="A90" s="220"/>
      <c r="B90" s="221"/>
      <c r="C90" s="263" t="s">
        <v>342</v>
      </c>
      <c r="D90" s="250"/>
      <c r="E90" s="251">
        <v>70.52</v>
      </c>
      <c r="F90" s="223"/>
      <c r="G90" s="223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23"/>
      <c r="Z90" s="213"/>
      <c r="AA90" s="213"/>
      <c r="AB90" s="213"/>
      <c r="AC90" s="213"/>
      <c r="AD90" s="213"/>
      <c r="AE90" s="213"/>
      <c r="AF90" s="213"/>
      <c r="AG90" s="213" t="s">
        <v>255</v>
      </c>
      <c r="AH90" s="213">
        <v>5</v>
      </c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3" x14ac:dyDescent="0.2">
      <c r="A91" s="220"/>
      <c r="B91" s="221"/>
      <c r="C91" s="263" t="s">
        <v>343</v>
      </c>
      <c r="D91" s="250"/>
      <c r="E91" s="251">
        <v>62.298000000000002</v>
      </c>
      <c r="F91" s="223"/>
      <c r="G91" s="223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23"/>
      <c r="Z91" s="213"/>
      <c r="AA91" s="213"/>
      <c r="AB91" s="213"/>
      <c r="AC91" s="213"/>
      <c r="AD91" s="213"/>
      <c r="AE91" s="213"/>
      <c r="AF91" s="213"/>
      <c r="AG91" s="213" t="s">
        <v>255</v>
      </c>
      <c r="AH91" s="213">
        <v>5</v>
      </c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3" x14ac:dyDescent="0.2">
      <c r="A92" s="220"/>
      <c r="B92" s="221"/>
      <c r="C92" s="263" t="s">
        <v>344</v>
      </c>
      <c r="D92" s="250"/>
      <c r="E92" s="251">
        <v>252.12809999999999</v>
      </c>
      <c r="F92" s="223"/>
      <c r="G92" s="223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23"/>
      <c r="Z92" s="213"/>
      <c r="AA92" s="213"/>
      <c r="AB92" s="213"/>
      <c r="AC92" s="213"/>
      <c r="AD92" s="213"/>
      <c r="AE92" s="213"/>
      <c r="AF92" s="213"/>
      <c r="AG92" s="213" t="s">
        <v>255</v>
      </c>
      <c r="AH92" s="213">
        <v>5</v>
      </c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3" x14ac:dyDescent="0.2">
      <c r="A93" s="220"/>
      <c r="B93" s="221"/>
      <c r="C93" s="263" t="s">
        <v>345</v>
      </c>
      <c r="D93" s="250"/>
      <c r="E93" s="251">
        <v>108.05454</v>
      </c>
      <c r="F93" s="223"/>
      <c r="G93" s="223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23"/>
      <c r="Z93" s="213"/>
      <c r="AA93" s="213"/>
      <c r="AB93" s="213"/>
      <c r="AC93" s="213"/>
      <c r="AD93" s="213"/>
      <c r="AE93" s="213"/>
      <c r="AF93" s="213"/>
      <c r="AG93" s="213" t="s">
        <v>255</v>
      </c>
      <c r="AH93" s="213">
        <v>5</v>
      </c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3" x14ac:dyDescent="0.2">
      <c r="A94" s="220"/>
      <c r="B94" s="221"/>
      <c r="C94" s="263" t="s">
        <v>346</v>
      </c>
      <c r="D94" s="250"/>
      <c r="E94" s="251">
        <v>-32.31</v>
      </c>
      <c r="F94" s="223"/>
      <c r="G94" s="223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23"/>
      <c r="Z94" s="213"/>
      <c r="AA94" s="213"/>
      <c r="AB94" s="213"/>
      <c r="AC94" s="213"/>
      <c r="AD94" s="213"/>
      <c r="AE94" s="213"/>
      <c r="AF94" s="213"/>
      <c r="AG94" s="213" t="s">
        <v>255</v>
      </c>
      <c r="AH94" s="213">
        <v>5</v>
      </c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3" x14ac:dyDescent="0.2">
      <c r="A95" s="220"/>
      <c r="B95" s="221"/>
      <c r="C95" s="263" t="s">
        <v>347</v>
      </c>
      <c r="D95" s="250"/>
      <c r="E95" s="251">
        <v>23.145</v>
      </c>
      <c r="F95" s="223"/>
      <c r="G95" s="223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23"/>
      <c r="Z95" s="213"/>
      <c r="AA95" s="213"/>
      <c r="AB95" s="213"/>
      <c r="AC95" s="213"/>
      <c r="AD95" s="213"/>
      <c r="AE95" s="213"/>
      <c r="AF95" s="213"/>
      <c r="AG95" s="213" t="s">
        <v>255</v>
      </c>
      <c r="AH95" s="213">
        <v>5</v>
      </c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3" x14ac:dyDescent="0.2">
      <c r="A96" s="220"/>
      <c r="B96" s="221"/>
      <c r="C96" s="263" t="s">
        <v>330</v>
      </c>
      <c r="D96" s="250"/>
      <c r="E96" s="251">
        <v>17.423999999999999</v>
      </c>
      <c r="F96" s="223"/>
      <c r="G96" s="223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23"/>
      <c r="Z96" s="213"/>
      <c r="AA96" s="213"/>
      <c r="AB96" s="213"/>
      <c r="AC96" s="213"/>
      <c r="AD96" s="213"/>
      <c r="AE96" s="213"/>
      <c r="AF96" s="213"/>
      <c r="AG96" s="213" t="s">
        <v>255</v>
      </c>
      <c r="AH96" s="213">
        <v>5</v>
      </c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">
      <c r="A97" s="232">
        <v>21</v>
      </c>
      <c r="B97" s="233" t="s">
        <v>340</v>
      </c>
      <c r="C97" s="243" t="s">
        <v>341</v>
      </c>
      <c r="D97" s="234" t="s">
        <v>273</v>
      </c>
      <c r="E97" s="235">
        <v>9.1999999999999993</v>
      </c>
      <c r="F97" s="236"/>
      <c r="G97" s="237">
        <f>ROUND(E97*F97,2)</f>
        <v>0</v>
      </c>
      <c r="H97" s="236"/>
      <c r="I97" s="237">
        <f>ROUND(E97*H97,2)</f>
        <v>0</v>
      </c>
      <c r="J97" s="236"/>
      <c r="K97" s="237">
        <f>ROUND(E97*J97,2)</f>
        <v>0</v>
      </c>
      <c r="L97" s="237">
        <v>21</v>
      </c>
      <c r="M97" s="237">
        <f>G97*(1+L97/100)</f>
        <v>0</v>
      </c>
      <c r="N97" s="235">
        <v>0</v>
      </c>
      <c r="O97" s="235">
        <f>ROUND(E97*N97,2)</f>
        <v>0</v>
      </c>
      <c r="P97" s="235">
        <v>0</v>
      </c>
      <c r="Q97" s="235">
        <f>ROUND(E97*P97,2)</f>
        <v>0</v>
      </c>
      <c r="R97" s="237" t="s">
        <v>274</v>
      </c>
      <c r="S97" s="237" t="s">
        <v>170</v>
      </c>
      <c r="T97" s="238" t="s">
        <v>248</v>
      </c>
      <c r="U97" s="223">
        <v>1.0999999999999999E-2</v>
      </c>
      <c r="V97" s="223">
        <f>ROUND(E97*U97,2)</f>
        <v>0.1</v>
      </c>
      <c r="W97" s="223"/>
      <c r="X97" s="223" t="s">
        <v>249</v>
      </c>
      <c r="Y97" s="223" t="s">
        <v>173</v>
      </c>
      <c r="Z97" s="213"/>
      <c r="AA97" s="213"/>
      <c r="AB97" s="213"/>
      <c r="AC97" s="213"/>
      <c r="AD97" s="213"/>
      <c r="AE97" s="213"/>
      <c r="AF97" s="213"/>
      <c r="AG97" s="213" t="s">
        <v>250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2" x14ac:dyDescent="0.2">
      <c r="A98" s="220"/>
      <c r="B98" s="221"/>
      <c r="C98" s="262" t="s">
        <v>337</v>
      </c>
      <c r="D98" s="254"/>
      <c r="E98" s="254"/>
      <c r="F98" s="254"/>
      <c r="G98" s="254"/>
      <c r="H98" s="223"/>
      <c r="I98" s="223"/>
      <c r="J98" s="223"/>
      <c r="K98" s="223"/>
      <c r="L98" s="223"/>
      <c r="M98" s="223"/>
      <c r="N98" s="222"/>
      <c r="O98" s="222"/>
      <c r="P98" s="222"/>
      <c r="Q98" s="222"/>
      <c r="R98" s="223"/>
      <c r="S98" s="223"/>
      <c r="T98" s="223"/>
      <c r="U98" s="223"/>
      <c r="V98" s="223"/>
      <c r="W98" s="223"/>
      <c r="X98" s="223"/>
      <c r="Y98" s="223"/>
      <c r="Z98" s="213"/>
      <c r="AA98" s="213"/>
      <c r="AB98" s="213"/>
      <c r="AC98" s="213"/>
      <c r="AD98" s="213"/>
      <c r="AE98" s="213"/>
      <c r="AF98" s="213"/>
      <c r="AG98" s="213" t="s">
        <v>252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2" x14ac:dyDescent="0.2">
      <c r="A99" s="220"/>
      <c r="B99" s="221"/>
      <c r="C99" s="263" t="s">
        <v>348</v>
      </c>
      <c r="D99" s="250"/>
      <c r="E99" s="251">
        <v>6.68</v>
      </c>
      <c r="F99" s="223"/>
      <c r="G99" s="223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23"/>
      <c r="Z99" s="213"/>
      <c r="AA99" s="213"/>
      <c r="AB99" s="213"/>
      <c r="AC99" s="213"/>
      <c r="AD99" s="213"/>
      <c r="AE99" s="213"/>
      <c r="AF99" s="213"/>
      <c r="AG99" s="213" t="s">
        <v>255</v>
      </c>
      <c r="AH99" s="213">
        <v>5</v>
      </c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3" x14ac:dyDescent="0.2">
      <c r="A100" s="220"/>
      <c r="B100" s="221"/>
      <c r="C100" s="263" t="s">
        <v>349</v>
      </c>
      <c r="D100" s="250"/>
      <c r="E100" s="251">
        <v>2.52</v>
      </c>
      <c r="F100" s="223"/>
      <c r="G100" s="223"/>
      <c r="H100" s="223"/>
      <c r="I100" s="223"/>
      <c r="J100" s="223"/>
      <c r="K100" s="223"/>
      <c r="L100" s="223"/>
      <c r="M100" s="223"/>
      <c r="N100" s="222"/>
      <c r="O100" s="222"/>
      <c r="P100" s="222"/>
      <c r="Q100" s="222"/>
      <c r="R100" s="223"/>
      <c r="S100" s="223"/>
      <c r="T100" s="223"/>
      <c r="U100" s="223"/>
      <c r="V100" s="223"/>
      <c r="W100" s="223"/>
      <c r="X100" s="223"/>
      <c r="Y100" s="223"/>
      <c r="Z100" s="213"/>
      <c r="AA100" s="213"/>
      <c r="AB100" s="213"/>
      <c r="AC100" s="213"/>
      <c r="AD100" s="213"/>
      <c r="AE100" s="213"/>
      <c r="AF100" s="213"/>
      <c r="AG100" s="213" t="s">
        <v>255</v>
      </c>
      <c r="AH100" s="213">
        <v>5</v>
      </c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ht="22.5" outlineLevel="1" x14ac:dyDescent="0.2">
      <c r="A101" s="232">
        <v>22</v>
      </c>
      <c r="B101" s="233" t="s">
        <v>350</v>
      </c>
      <c r="C101" s="243" t="s">
        <v>351</v>
      </c>
      <c r="D101" s="234" t="s">
        <v>273</v>
      </c>
      <c r="E101" s="235">
        <v>32.31</v>
      </c>
      <c r="F101" s="236"/>
      <c r="G101" s="237">
        <f>ROUND(E101*F101,2)</f>
        <v>0</v>
      </c>
      <c r="H101" s="236"/>
      <c r="I101" s="237">
        <f>ROUND(E101*H101,2)</f>
        <v>0</v>
      </c>
      <c r="J101" s="236"/>
      <c r="K101" s="237">
        <f>ROUND(E101*J101,2)</f>
        <v>0</v>
      </c>
      <c r="L101" s="237">
        <v>21</v>
      </c>
      <c r="M101" s="237">
        <f>G101*(1+L101/100)</f>
        <v>0</v>
      </c>
      <c r="N101" s="235">
        <v>0</v>
      </c>
      <c r="O101" s="235">
        <f>ROUND(E101*N101,2)</f>
        <v>0</v>
      </c>
      <c r="P101" s="235">
        <v>0</v>
      </c>
      <c r="Q101" s="235">
        <f>ROUND(E101*P101,2)</f>
        <v>0</v>
      </c>
      <c r="R101" s="237" t="s">
        <v>274</v>
      </c>
      <c r="S101" s="237" t="s">
        <v>170</v>
      </c>
      <c r="T101" s="238" t="s">
        <v>248</v>
      </c>
      <c r="U101" s="223">
        <v>121.5</v>
      </c>
      <c r="V101" s="223">
        <f>ROUND(E101*U101,2)</f>
        <v>3925.67</v>
      </c>
      <c r="W101" s="223"/>
      <c r="X101" s="223" t="s">
        <v>249</v>
      </c>
      <c r="Y101" s="223" t="s">
        <v>173</v>
      </c>
      <c r="Z101" s="213"/>
      <c r="AA101" s="213"/>
      <c r="AB101" s="213"/>
      <c r="AC101" s="213"/>
      <c r="AD101" s="213"/>
      <c r="AE101" s="213"/>
      <c r="AF101" s="213"/>
      <c r="AG101" s="213" t="s">
        <v>250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2" x14ac:dyDescent="0.2">
      <c r="A102" s="220"/>
      <c r="B102" s="221"/>
      <c r="C102" s="244" t="s">
        <v>352</v>
      </c>
      <c r="D102" s="240"/>
      <c r="E102" s="240"/>
      <c r="F102" s="240"/>
      <c r="G102" s="240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23"/>
      <c r="Z102" s="213"/>
      <c r="AA102" s="213"/>
      <c r="AB102" s="213"/>
      <c r="AC102" s="213"/>
      <c r="AD102" s="213"/>
      <c r="AE102" s="213"/>
      <c r="AF102" s="213"/>
      <c r="AG102" s="213" t="s">
        <v>176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2" x14ac:dyDescent="0.2">
      <c r="A103" s="220"/>
      <c r="B103" s="221"/>
      <c r="C103" s="263" t="s">
        <v>339</v>
      </c>
      <c r="D103" s="250"/>
      <c r="E103" s="251">
        <v>32.31</v>
      </c>
      <c r="F103" s="223"/>
      <c r="G103" s="223"/>
      <c r="H103" s="223"/>
      <c r="I103" s="223"/>
      <c r="J103" s="223"/>
      <c r="K103" s="223"/>
      <c r="L103" s="223"/>
      <c r="M103" s="223"/>
      <c r="N103" s="222"/>
      <c r="O103" s="222"/>
      <c r="P103" s="222"/>
      <c r="Q103" s="222"/>
      <c r="R103" s="223"/>
      <c r="S103" s="223"/>
      <c r="T103" s="223"/>
      <c r="U103" s="223"/>
      <c r="V103" s="223"/>
      <c r="W103" s="223"/>
      <c r="X103" s="223"/>
      <c r="Y103" s="223"/>
      <c r="Z103" s="213"/>
      <c r="AA103" s="213"/>
      <c r="AB103" s="213"/>
      <c r="AC103" s="213"/>
      <c r="AD103" s="213"/>
      <c r="AE103" s="213"/>
      <c r="AF103" s="213"/>
      <c r="AG103" s="213" t="s">
        <v>255</v>
      </c>
      <c r="AH103" s="213">
        <v>5</v>
      </c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1" x14ac:dyDescent="0.2">
      <c r="A104" s="232">
        <v>23</v>
      </c>
      <c r="B104" s="233" t="s">
        <v>353</v>
      </c>
      <c r="C104" s="243" t="s">
        <v>354</v>
      </c>
      <c r="D104" s="234" t="s">
        <v>273</v>
      </c>
      <c r="E104" s="235">
        <v>9.7919999999999998</v>
      </c>
      <c r="F104" s="236"/>
      <c r="G104" s="237">
        <f>ROUND(E104*F104,2)</f>
        <v>0</v>
      </c>
      <c r="H104" s="236"/>
      <c r="I104" s="237">
        <f>ROUND(E104*H104,2)</f>
        <v>0</v>
      </c>
      <c r="J104" s="236"/>
      <c r="K104" s="237">
        <f>ROUND(E104*J104,2)</f>
        <v>0</v>
      </c>
      <c r="L104" s="237">
        <v>21</v>
      </c>
      <c r="M104" s="237">
        <f>G104*(1+L104/100)</f>
        <v>0</v>
      </c>
      <c r="N104" s="235">
        <v>0</v>
      </c>
      <c r="O104" s="235">
        <f>ROUND(E104*N104,2)</f>
        <v>0</v>
      </c>
      <c r="P104" s="235">
        <v>0</v>
      </c>
      <c r="Q104" s="235">
        <f>ROUND(E104*P104,2)</f>
        <v>0</v>
      </c>
      <c r="R104" s="237" t="s">
        <v>274</v>
      </c>
      <c r="S104" s="237" t="s">
        <v>170</v>
      </c>
      <c r="T104" s="238" t="s">
        <v>248</v>
      </c>
      <c r="U104" s="223">
        <v>2.1949999999999998</v>
      </c>
      <c r="V104" s="223">
        <f>ROUND(E104*U104,2)</f>
        <v>21.49</v>
      </c>
      <c r="W104" s="223"/>
      <c r="X104" s="223" t="s">
        <v>249</v>
      </c>
      <c r="Y104" s="223" t="s">
        <v>173</v>
      </c>
      <c r="Z104" s="213"/>
      <c r="AA104" s="213"/>
      <c r="AB104" s="213"/>
      <c r="AC104" s="213"/>
      <c r="AD104" s="213"/>
      <c r="AE104" s="213"/>
      <c r="AF104" s="213"/>
      <c r="AG104" s="213" t="s">
        <v>250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ht="22.5" outlineLevel="2" x14ac:dyDescent="0.2">
      <c r="A105" s="220"/>
      <c r="B105" s="221"/>
      <c r="C105" s="262" t="s">
        <v>355</v>
      </c>
      <c r="D105" s="254"/>
      <c r="E105" s="254"/>
      <c r="F105" s="254"/>
      <c r="G105" s="254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23"/>
      <c r="Z105" s="213"/>
      <c r="AA105" s="213"/>
      <c r="AB105" s="213"/>
      <c r="AC105" s="213"/>
      <c r="AD105" s="213"/>
      <c r="AE105" s="213"/>
      <c r="AF105" s="213"/>
      <c r="AG105" s="213" t="s">
        <v>252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39" t="str">
        <f>C105</f>
        <v>sypaninou z vhodných hornin tř. 1 - 4 nebo materiálem, uloženým ve vzdálenosti do 30 m od vnějšího kraje objektu, pro jakoukoliv míru zhutnění,</v>
      </c>
      <c r="BB105" s="213"/>
      <c r="BC105" s="213"/>
      <c r="BD105" s="213"/>
      <c r="BE105" s="213"/>
      <c r="BF105" s="213"/>
      <c r="BG105" s="213"/>
      <c r="BH105" s="213"/>
    </row>
    <row r="106" spans="1:60" outlineLevel="2" x14ac:dyDescent="0.2">
      <c r="A106" s="220"/>
      <c r="B106" s="221"/>
      <c r="C106" s="263" t="s">
        <v>330</v>
      </c>
      <c r="D106" s="250"/>
      <c r="E106" s="251">
        <v>17.423999999999999</v>
      </c>
      <c r="F106" s="223"/>
      <c r="G106" s="223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23"/>
      <c r="Z106" s="213"/>
      <c r="AA106" s="213"/>
      <c r="AB106" s="213"/>
      <c r="AC106" s="213"/>
      <c r="AD106" s="213"/>
      <c r="AE106" s="213"/>
      <c r="AF106" s="213"/>
      <c r="AG106" s="213" t="s">
        <v>255</v>
      </c>
      <c r="AH106" s="213">
        <v>5</v>
      </c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3" x14ac:dyDescent="0.2">
      <c r="A107" s="220"/>
      <c r="B107" s="221"/>
      <c r="C107" s="263" t="s">
        <v>356</v>
      </c>
      <c r="D107" s="250"/>
      <c r="E107" s="251">
        <v>1.1519999999999999</v>
      </c>
      <c r="F107" s="223"/>
      <c r="G107" s="223"/>
      <c r="H107" s="223"/>
      <c r="I107" s="223"/>
      <c r="J107" s="223"/>
      <c r="K107" s="223"/>
      <c r="L107" s="223"/>
      <c r="M107" s="223"/>
      <c r="N107" s="222"/>
      <c r="O107" s="222"/>
      <c r="P107" s="222"/>
      <c r="Q107" s="222"/>
      <c r="R107" s="223"/>
      <c r="S107" s="223"/>
      <c r="T107" s="223"/>
      <c r="U107" s="223"/>
      <c r="V107" s="223"/>
      <c r="W107" s="223"/>
      <c r="X107" s="223"/>
      <c r="Y107" s="223"/>
      <c r="Z107" s="213"/>
      <c r="AA107" s="213"/>
      <c r="AB107" s="213"/>
      <c r="AC107" s="213"/>
      <c r="AD107" s="213"/>
      <c r="AE107" s="213"/>
      <c r="AF107" s="213"/>
      <c r="AG107" s="213" t="s">
        <v>255</v>
      </c>
      <c r="AH107" s="213">
        <v>0</v>
      </c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3" x14ac:dyDescent="0.2">
      <c r="A108" s="220"/>
      <c r="B108" s="221"/>
      <c r="C108" s="263" t="s">
        <v>357</v>
      </c>
      <c r="D108" s="250"/>
      <c r="E108" s="251">
        <v>-1.296</v>
      </c>
      <c r="F108" s="223"/>
      <c r="G108" s="223"/>
      <c r="H108" s="223"/>
      <c r="I108" s="223"/>
      <c r="J108" s="223"/>
      <c r="K108" s="223"/>
      <c r="L108" s="223"/>
      <c r="M108" s="223"/>
      <c r="N108" s="222"/>
      <c r="O108" s="222"/>
      <c r="P108" s="222"/>
      <c r="Q108" s="222"/>
      <c r="R108" s="223"/>
      <c r="S108" s="223"/>
      <c r="T108" s="223"/>
      <c r="U108" s="223"/>
      <c r="V108" s="223"/>
      <c r="W108" s="223"/>
      <c r="X108" s="223"/>
      <c r="Y108" s="223"/>
      <c r="Z108" s="213"/>
      <c r="AA108" s="213"/>
      <c r="AB108" s="213"/>
      <c r="AC108" s="213"/>
      <c r="AD108" s="213"/>
      <c r="AE108" s="213"/>
      <c r="AF108" s="213"/>
      <c r="AG108" s="213" t="s">
        <v>255</v>
      </c>
      <c r="AH108" s="213">
        <v>5</v>
      </c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3" x14ac:dyDescent="0.2">
      <c r="A109" s="220"/>
      <c r="B109" s="221"/>
      <c r="C109" s="263" t="s">
        <v>358</v>
      </c>
      <c r="D109" s="250"/>
      <c r="E109" s="251">
        <v>-1.296</v>
      </c>
      <c r="F109" s="223"/>
      <c r="G109" s="223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23"/>
      <c r="Z109" s="213"/>
      <c r="AA109" s="213"/>
      <c r="AB109" s="213"/>
      <c r="AC109" s="213"/>
      <c r="AD109" s="213"/>
      <c r="AE109" s="213"/>
      <c r="AF109" s="213"/>
      <c r="AG109" s="213" t="s">
        <v>255</v>
      </c>
      <c r="AH109" s="213">
        <v>5</v>
      </c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3" x14ac:dyDescent="0.2">
      <c r="A110" s="220"/>
      <c r="B110" s="221"/>
      <c r="C110" s="263" t="s">
        <v>359</v>
      </c>
      <c r="D110" s="250"/>
      <c r="E110" s="251">
        <v>-3.0960000000000001</v>
      </c>
      <c r="F110" s="223"/>
      <c r="G110" s="223"/>
      <c r="H110" s="223"/>
      <c r="I110" s="223"/>
      <c r="J110" s="223"/>
      <c r="K110" s="223"/>
      <c r="L110" s="223"/>
      <c r="M110" s="223"/>
      <c r="N110" s="222"/>
      <c r="O110" s="222"/>
      <c r="P110" s="222"/>
      <c r="Q110" s="222"/>
      <c r="R110" s="223"/>
      <c r="S110" s="223"/>
      <c r="T110" s="223"/>
      <c r="U110" s="223"/>
      <c r="V110" s="223"/>
      <c r="W110" s="223"/>
      <c r="X110" s="223"/>
      <c r="Y110" s="223"/>
      <c r="Z110" s="213"/>
      <c r="AA110" s="213"/>
      <c r="AB110" s="213"/>
      <c r="AC110" s="213"/>
      <c r="AD110" s="213"/>
      <c r="AE110" s="213"/>
      <c r="AF110" s="213"/>
      <c r="AG110" s="213" t="s">
        <v>255</v>
      </c>
      <c r="AH110" s="213">
        <v>5</v>
      </c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3" x14ac:dyDescent="0.2">
      <c r="A111" s="220"/>
      <c r="B111" s="221"/>
      <c r="C111" s="263" t="s">
        <v>360</v>
      </c>
      <c r="D111" s="250"/>
      <c r="E111" s="251">
        <v>-1.8</v>
      </c>
      <c r="F111" s="223"/>
      <c r="G111" s="223"/>
      <c r="H111" s="223"/>
      <c r="I111" s="223"/>
      <c r="J111" s="223"/>
      <c r="K111" s="223"/>
      <c r="L111" s="223"/>
      <c r="M111" s="223"/>
      <c r="N111" s="222"/>
      <c r="O111" s="222"/>
      <c r="P111" s="222"/>
      <c r="Q111" s="222"/>
      <c r="R111" s="223"/>
      <c r="S111" s="223"/>
      <c r="T111" s="223"/>
      <c r="U111" s="223"/>
      <c r="V111" s="223"/>
      <c r="W111" s="223"/>
      <c r="X111" s="223"/>
      <c r="Y111" s="223"/>
      <c r="Z111" s="213"/>
      <c r="AA111" s="213"/>
      <c r="AB111" s="213"/>
      <c r="AC111" s="213"/>
      <c r="AD111" s="213"/>
      <c r="AE111" s="213"/>
      <c r="AF111" s="213"/>
      <c r="AG111" s="213" t="s">
        <v>255</v>
      </c>
      <c r="AH111" s="213">
        <v>0</v>
      </c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3" x14ac:dyDescent="0.2">
      <c r="A112" s="220"/>
      <c r="B112" s="221"/>
      <c r="C112" s="263" t="s">
        <v>361</v>
      </c>
      <c r="D112" s="250"/>
      <c r="E112" s="251">
        <v>-0.57599999999999996</v>
      </c>
      <c r="F112" s="223"/>
      <c r="G112" s="223"/>
      <c r="H112" s="223"/>
      <c r="I112" s="223"/>
      <c r="J112" s="223"/>
      <c r="K112" s="223"/>
      <c r="L112" s="223"/>
      <c r="M112" s="223"/>
      <c r="N112" s="222"/>
      <c r="O112" s="222"/>
      <c r="P112" s="222"/>
      <c r="Q112" s="222"/>
      <c r="R112" s="223"/>
      <c r="S112" s="223"/>
      <c r="T112" s="223"/>
      <c r="U112" s="223"/>
      <c r="V112" s="223"/>
      <c r="W112" s="223"/>
      <c r="X112" s="223"/>
      <c r="Y112" s="223"/>
      <c r="Z112" s="213"/>
      <c r="AA112" s="213"/>
      <c r="AB112" s="213"/>
      <c r="AC112" s="213"/>
      <c r="AD112" s="213"/>
      <c r="AE112" s="213"/>
      <c r="AF112" s="213"/>
      <c r="AG112" s="213" t="s">
        <v>255</v>
      </c>
      <c r="AH112" s="213">
        <v>0</v>
      </c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3" x14ac:dyDescent="0.2">
      <c r="A113" s="220"/>
      <c r="B113" s="221"/>
      <c r="C113" s="263" t="s">
        <v>362</v>
      </c>
      <c r="D113" s="250"/>
      <c r="E113" s="251">
        <v>-0.72</v>
      </c>
      <c r="F113" s="223"/>
      <c r="G113" s="223"/>
      <c r="H113" s="223"/>
      <c r="I113" s="223"/>
      <c r="J113" s="223"/>
      <c r="K113" s="223"/>
      <c r="L113" s="223"/>
      <c r="M113" s="223"/>
      <c r="N113" s="222"/>
      <c r="O113" s="222"/>
      <c r="P113" s="222"/>
      <c r="Q113" s="222"/>
      <c r="R113" s="223"/>
      <c r="S113" s="223"/>
      <c r="T113" s="223"/>
      <c r="U113" s="223"/>
      <c r="V113" s="223"/>
      <c r="W113" s="223"/>
      <c r="X113" s="223"/>
      <c r="Y113" s="223"/>
      <c r="Z113" s="213"/>
      <c r="AA113" s="213"/>
      <c r="AB113" s="213"/>
      <c r="AC113" s="213"/>
      <c r="AD113" s="213"/>
      <c r="AE113" s="213"/>
      <c r="AF113" s="213"/>
      <c r="AG113" s="213" t="s">
        <v>255</v>
      </c>
      <c r="AH113" s="213">
        <v>0</v>
      </c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3" x14ac:dyDescent="0.2">
      <c r="A114" s="220"/>
      <c r="B114" s="221"/>
      <c r="C114" s="264" t="s">
        <v>291</v>
      </c>
      <c r="D114" s="252"/>
      <c r="E114" s="253"/>
      <c r="F114" s="223"/>
      <c r="G114" s="223"/>
      <c r="H114" s="223"/>
      <c r="I114" s="223"/>
      <c r="J114" s="223"/>
      <c r="K114" s="223"/>
      <c r="L114" s="223"/>
      <c r="M114" s="223"/>
      <c r="N114" s="222"/>
      <c r="O114" s="222"/>
      <c r="P114" s="222"/>
      <c r="Q114" s="222"/>
      <c r="R114" s="223"/>
      <c r="S114" s="223"/>
      <c r="T114" s="223"/>
      <c r="U114" s="223"/>
      <c r="V114" s="223"/>
      <c r="W114" s="223"/>
      <c r="X114" s="223"/>
      <c r="Y114" s="223"/>
      <c r="Z114" s="213"/>
      <c r="AA114" s="213"/>
      <c r="AB114" s="213"/>
      <c r="AC114" s="213"/>
      <c r="AD114" s="213"/>
      <c r="AE114" s="213"/>
      <c r="AF114" s="213"/>
      <c r="AG114" s="213" t="s">
        <v>255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3" x14ac:dyDescent="0.2">
      <c r="A115" s="220"/>
      <c r="B115" s="221"/>
      <c r="C115" s="265" t="s">
        <v>363</v>
      </c>
      <c r="D115" s="252"/>
      <c r="E115" s="253"/>
      <c r="F115" s="223"/>
      <c r="G115" s="223"/>
      <c r="H115" s="223"/>
      <c r="I115" s="223"/>
      <c r="J115" s="223"/>
      <c r="K115" s="223"/>
      <c r="L115" s="223"/>
      <c r="M115" s="223"/>
      <c r="N115" s="222"/>
      <c r="O115" s="222"/>
      <c r="P115" s="222"/>
      <c r="Q115" s="222"/>
      <c r="R115" s="223"/>
      <c r="S115" s="223"/>
      <c r="T115" s="223"/>
      <c r="U115" s="223"/>
      <c r="V115" s="223"/>
      <c r="W115" s="223"/>
      <c r="X115" s="223"/>
      <c r="Y115" s="223"/>
      <c r="Z115" s="213"/>
      <c r="AA115" s="213"/>
      <c r="AB115" s="213"/>
      <c r="AC115" s="213"/>
      <c r="AD115" s="213"/>
      <c r="AE115" s="213"/>
      <c r="AF115" s="213"/>
      <c r="AG115" s="213" t="s">
        <v>255</v>
      </c>
      <c r="AH115" s="213">
        <v>2</v>
      </c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3" x14ac:dyDescent="0.2">
      <c r="A116" s="220"/>
      <c r="B116" s="221"/>
      <c r="C116" s="264" t="s">
        <v>293</v>
      </c>
      <c r="D116" s="252"/>
      <c r="E116" s="253"/>
      <c r="F116" s="223"/>
      <c r="G116" s="223"/>
      <c r="H116" s="223"/>
      <c r="I116" s="223"/>
      <c r="J116" s="223"/>
      <c r="K116" s="223"/>
      <c r="L116" s="223"/>
      <c r="M116" s="223"/>
      <c r="N116" s="222"/>
      <c r="O116" s="222"/>
      <c r="P116" s="222"/>
      <c r="Q116" s="222"/>
      <c r="R116" s="223"/>
      <c r="S116" s="223"/>
      <c r="T116" s="223"/>
      <c r="U116" s="223"/>
      <c r="V116" s="223"/>
      <c r="W116" s="223"/>
      <c r="X116" s="223"/>
      <c r="Y116" s="223"/>
      <c r="Z116" s="213"/>
      <c r="AA116" s="213"/>
      <c r="AB116" s="213"/>
      <c r="AC116" s="213"/>
      <c r="AD116" s="213"/>
      <c r="AE116" s="213"/>
      <c r="AF116" s="213"/>
      <c r="AG116" s="213" t="s">
        <v>255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">
      <c r="A117" s="232">
        <v>24</v>
      </c>
      <c r="B117" s="233" t="s">
        <v>364</v>
      </c>
      <c r="C117" s="243" t="s">
        <v>365</v>
      </c>
      <c r="D117" s="234" t="s">
        <v>246</v>
      </c>
      <c r="E117" s="235">
        <v>12</v>
      </c>
      <c r="F117" s="236"/>
      <c r="G117" s="237">
        <f>ROUND(E117*F117,2)</f>
        <v>0</v>
      </c>
      <c r="H117" s="236"/>
      <c r="I117" s="237">
        <f>ROUND(E117*H117,2)</f>
        <v>0</v>
      </c>
      <c r="J117" s="236"/>
      <c r="K117" s="237">
        <f>ROUND(E117*J117,2)</f>
        <v>0</v>
      </c>
      <c r="L117" s="237">
        <v>21</v>
      </c>
      <c r="M117" s="237">
        <f>G117*(1+L117/100)</f>
        <v>0</v>
      </c>
      <c r="N117" s="235">
        <v>9.4000000000000004E-3</v>
      </c>
      <c r="O117" s="235">
        <f>ROUND(E117*N117,2)</f>
        <v>0.11</v>
      </c>
      <c r="P117" s="235">
        <v>0</v>
      </c>
      <c r="Q117" s="235">
        <f>ROUND(E117*P117,2)</f>
        <v>0</v>
      </c>
      <c r="R117" s="237" t="s">
        <v>366</v>
      </c>
      <c r="S117" s="237" t="s">
        <v>170</v>
      </c>
      <c r="T117" s="238" t="s">
        <v>248</v>
      </c>
      <c r="U117" s="223">
        <v>0.86399999999999999</v>
      </c>
      <c r="V117" s="223">
        <f>ROUND(E117*U117,2)</f>
        <v>10.37</v>
      </c>
      <c r="W117" s="223"/>
      <c r="X117" s="223" t="s">
        <v>249</v>
      </c>
      <c r="Y117" s="223" t="s">
        <v>173</v>
      </c>
      <c r="Z117" s="213"/>
      <c r="AA117" s="213"/>
      <c r="AB117" s="213"/>
      <c r="AC117" s="213"/>
      <c r="AD117" s="213"/>
      <c r="AE117" s="213"/>
      <c r="AF117" s="213"/>
      <c r="AG117" s="213" t="s">
        <v>250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2" x14ac:dyDescent="0.2">
      <c r="A118" s="220"/>
      <c r="B118" s="221"/>
      <c r="C118" s="262" t="s">
        <v>367</v>
      </c>
      <c r="D118" s="254"/>
      <c r="E118" s="254"/>
      <c r="F118" s="254"/>
      <c r="G118" s="254"/>
      <c r="H118" s="223"/>
      <c r="I118" s="223"/>
      <c r="J118" s="223"/>
      <c r="K118" s="223"/>
      <c r="L118" s="223"/>
      <c r="M118" s="223"/>
      <c r="N118" s="222"/>
      <c r="O118" s="222"/>
      <c r="P118" s="222"/>
      <c r="Q118" s="222"/>
      <c r="R118" s="223"/>
      <c r="S118" s="223"/>
      <c r="T118" s="223"/>
      <c r="U118" s="223"/>
      <c r="V118" s="223"/>
      <c r="W118" s="223"/>
      <c r="X118" s="223"/>
      <c r="Y118" s="223"/>
      <c r="Z118" s="213"/>
      <c r="AA118" s="213"/>
      <c r="AB118" s="213"/>
      <c r="AC118" s="213"/>
      <c r="AD118" s="213"/>
      <c r="AE118" s="213"/>
      <c r="AF118" s="213"/>
      <c r="AG118" s="213" t="s">
        <v>252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ht="33.75" outlineLevel="2" x14ac:dyDescent="0.2">
      <c r="A119" s="220"/>
      <c r="B119" s="221"/>
      <c r="C119" s="245" t="s">
        <v>368</v>
      </c>
      <c r="D119" s="241"/>
      <c r="E119" s="241"/>
      <c r="F119" s="241"/>
      <c r="G119" s="241"/>
      <c r="H119" s="223"/>
      <c r="I119" s="223"/>
      <c r="J119" s="223"/>
      <c r="K119" s="223"/>
      <c r="L119" s="223"/>
      <c r="M119" s="223"/>
      <c r="N119" s="222"/>
      <c r="O119" s="222"/>
      <c r="P119" s="222"/>
      <c r="Q119" s="222"/>
      <c r="R119" s="223"/>
      <c r="S119" s="223"/>
      <c r="T119" s="223"/>
      <c r="U119" s="223"/>
      <c r="V119" s="223"/>
      <c r="W119" s="223"/>
      <c r="X119" s="223"/>
      <c r="Y119" s="223"/>
      <c r="Z119" s="213"/>
      <c r="AA119" s="213"/>
      <c r="AB119" s="213"/>
      <c r="AC119" s="213"/>
      <c r="AD119" s="213"/>
      <c r="AE119" s="213"/>
      <c r="AF119" s="213"/>
      <c r="AG119" s="213" t="s">
        <v>176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39" t="str">
        <f>C119</f>
        <v>Včetně řeziva a jeho dopravného. Ochranné zařízení je třeba připevnit bez poškození stromu, nebude se dotýkat kmene stromu a nesmí být osazeno přímo na kořenové náběhy. Výška min. 2,0 m, nebo do výšky spodního kosterního větvení stromu. Mezi bedněním a samotným kmenem bude ochranné polštářování, fošny fixovány např. ocelovým lankem. Provedení dle ČSN 83 9061.</v>
      </c>
      <c r="BB119" s="213"/>
      <c r="BC119" s="213"/>
      <c r="BD119" s="213"/>
      <c r="BE119" s="213"/>
      <c r="BF119" s="213"/>
      <c r="BG119" s="213"/>
      <c r="BH119" s="213"/>
    </row>
    <row r="120" spans="1:60" outlineLevel="2" x14ac:dyDescent="0.2">
      <c r="A120" s="220"/>
      <c r="B120" s="221"/>
      <c r="C120" s="263" t="s">
        <v>369</v>
      </c>
      <c r="D120" s="250"/>
      <c r="E120" s="251">
        <v>12</v>
      </c>
      <c r="F120" s="223"/>
      <c r="G120" s="223"/>
      <c r="H120" s="223"/>
      <c r="I120" s="223"/>
      <c r="J120" s="223"/>
      <c r="K120" s="223"/>
      <c r="L120" s="223"/>
      <c r="M120" s="223"/>
      <c r="N120" s="222"/>
      <c r="O120" s="222"/>
      <c r="P120" s="222"/>
      <c r="Q120" s="222"/>
      <c r="R120" s="223"/>
      <c r="S120" s="223"/>
      <c r="T120" s="223"/>
      <c r="U120" s="223"/>
      <c r="V120" s="223"/>
      <c r="W120" s="223"/>
      <c r="X120" s="223"/>
      <c r="Y120" s="223"/>
      <c r="Z120" s="213"/>
      <c r="AA120" s="213"/>
      <c r="AB120" s="213"/>
      <c r="AC120" s="213"/>
      <c r="AD120" s="213"/>
      <c r="AE120" s="213"/>
      <c r="AF120" s="213"/>
      <c r="AG120" s="213" t="s">
        <v>255</v>
      </c>
      <c r="AH120" s="213">
        <v>0</v>
      </c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">
      <c r="A121" s="232">
        <v>25</v>
      </c>
      <c r="B121" s="233" t="s">
        <v>370</v>
      </c>
      <c r="C121" s="243" t="s">
        <v>371</v>
      </c>
      <c r="D121" s="234" t="s">
        <v>246</v>
      </c>
      <c r="E121" s="235">
        <v>12</v>
      </c>
      <c r="F121" s="236"/>
      <c r="G121" s="237">
        <f>ROUND(E121*F121,2)</f>
        <v>0</v>
      </c>
      <c r="H121" s="236"/>
      <c r="I121" s="237">
        <f>ROUND(E121*H121,2)</f>
        <v>0</v>
      </c>
      <c r="J121" s="236"/>
      <c r="K121" s="237">
        <f>ROUND(E121*J121,2)</f>
        <v>0</v>
      </c>
      <c r="L121" s="237">
        <v>21</v>
      </c>
      <c r="M121" s="237">
        <f>G121*(1+L121/100)</f>
        <v>0</v>
      </c>
      <c r="N121" s="235">
        <v>0</v>
      </c>
      <c r="O121" s="235">
        <f>ROUND(E121*N121,2)</f>
        <v>0</v>
      </c>
      <c r="P121" s="235">
        <v>0</v>
      </c>
      <c r="Q121" s="235">
        <f>ROUND(E121*P121,2)</f>
        <v>0</v>
      </c>
      <c r="R121" s="237" t="s">
        <v>366</v>
      </c>
      <c r="S121" s="237" t="s">
        <v>170</v>
      </c>
      <c r="T121" s="238" t="s">
        <v>248</v>
      </c>
      <c r="U121" s="223">
        <v>0.371</v>
      </c>
      <c r="V121" s="223">
        <f>ROUND(E121*U121,2)</f>
        <v>4.45</v>
      </c>
      <c r="W121" s="223"/>
      <c r="X121" s="223" t="s">
        <v>249</v>
      </c>
      <c r="Y121" s="223" t="s">
        <v>173</v>
      </c>
      <c r="Z121" s="213"/>
      <c r="AA121" s="213"/>
      <c r="AB121" s="213"/>
      <c r="AC121" s="213"/>
      <c r="AD121" s="213"/>
      <c r="AE121" s="213"/>
      <c r="AF121" s="213"/>
      <c r="AG121" s="213" t="s">
        <v>250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2" x14ac:dyDescent="0.2">
      <c r="A122" s="220"/>
      <c r="B122" s="221"/>
      <c r="C122" s="262" t="s">
        <v>367</v>
      </c>
      <c r="D122" s="254"/>
      <c r="E122" s="254"/>
      <c r="F122" s="254"/>
      <c r="G122" s="254"/>
      <c r="H122" s="223"/>
      <c r="I122" s="223"/>
      <c r="J122" s="223"/>
      <c r="K122" s="223"/>
      <c r="L122" s="223"/>
      <c r="M122" s="223"/>
      <c r="N122" s="222"/>
      <c r="O122" s="222"/>
      <c r="P122" s="222"/>
      <c r="Q122" s="222"/>
      <c r="R122" s="223"/>
      <c r="S122" s="223"/>
      <c r="T122" s="223"/>
      <c r="U122" s="223"/>
      <c r="V122" s="223"/>
      <c r="W122" s="223"/>
      <c r="X122" s="223"/>
      <c r="Y122" s="223"/>
      <c r="Z122" s="213"/>
      <c r="AA122" s="213"/>
      <c r="AB122" s="213"/>
      <c r="AC122" s="213"/>
      <c r="AD122" s="213"/>
      <c r="AE122" s="213"/>
      <c r="AF122" s="213"/>
      <c r="AG122" s="213" t="s">
        <v>252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2" x14ac:dyDescent="0.2">
      <c r="A123" s="220"/>
      <c r="B123" s="221"/>
      <c r="C123" s="263" t="s">
        <v>372</v>
      </c>
      <c r="D123" s="250"/>
      <c r="E123" s="251">
        <v>12</v>
      </c>
      <c r="F123" s="223"/>
      <c r="G123" s="223"/>
      <c r="H123" s="223"/>
      <c r="I123" s="223"/>
      <c r="J123" s="223"/>
      <c r="K123" s="223"/>
      <c r="L123" s="223"/>
      <c r="M123" s="223"/>
      <c r="N123" s="222"/>
      <c r="O123" s="222"/>
      <c r="P123" s="222"/>
      <c r="Q123" s="222"/>
      <c r="R123" s="223"/>
      <c r="S123" s="223"/>
      <c r="T123" s="223"/>
      <c r="U123" s="223"/>
      <c r="V123" s="223"/>
      <c r="W123" s="223"/>
      <c r="X123" s="223"/>
      <c r="Y123" s="223"/>
      <c r="Z123" s="213"/>
      <c r="AA123" s="213"/>
      <c r="AB123" s="213"/>
      <c r="AC123" s="213"/>
      <c r="AD123" s="213"/>
      <c r="AE123" s="213"/>
      <c r="AF123" s="213"/>
      <c r="AG123" s="213" t="s">
        <v>255</v>
      </c>
      <c r="AH123" s="213">
        <v>5</v>
      </c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">
      <c r="A124" s="232">
        <v>26</v>
      </c>
      <c r="B124" s="233" t="s">
        <v>373</v>
      </c>
      <c r="C124" s="243" t="s">
        <v>374</v>
      </c>
      <c r="D124" s="234" t="s">
        <v>273</v>
      </c>
      <c r="E124" s="235">
        <v>38.21</v>
      </c>
      <c r="F124" s="236"/>
      <c r="G124" s="237">
        <f>ROUND(E124*F124,2)</f>
        <v>0</v>
      </c>
      <c r="H124" s="236"/>
      <c r="I124" s="237">
        <f>ROUND(E124*H124,2)</f>
        <v>0</v>
      </c>
      <c r="J124" s="236"/>
      <c r="K124" s="237">
        <f>ROUND(E124*J124,2)</f>
        <v>0</v>
      </c>
      <c r="L124" s="237">
        <v>21</v>
      </c>
      <c r="M124" s="237">
        <f>G124*(1+L124/100)</f>
        <v>0</v>
      </c>
      <c r="N124" s="235">
        <v>0</v>
      </c>
      <c r="O124" s="235">
        <f>ROUND(E124*N124,2)</f>
        <v>0</v>
      </c>
      <c r="P124" s="235">
        <v>0</v>
      </c>
      <c r="Q124" s="235">
        <f>ROUND(E124*P124,2)</f>
        <v>0</v>
      </c>
      <c r="R124" s="237" t="s">
        <v>274</v>
      </c>
      <c r="S124" s="237" t="s">
        <v>170</v>
      </c>
      <c r="T124" s="238" t="s">
        <v>248</v>
      </c>
      <c r="U124" s="223">
        <v>0</v>
      </c>
      <c r="V124" s="223">
        <f>ROUND(E124*U124,2)</f>
        <v>0</v>
      </c>
      <c r="W124" s="223"/>
      <c r="X124" s="223" t="s">
        <v>249</v>
      </c>
      <c r="Y124" s="223" t="s">
        <v>173</v>
      </c>
      <c r="Z124" s="213"/>
      <c r="AA124" s="213"/>
      <c r="AB124" s="213"/>
      <c r="AC124" s="213"/>
      <c r="AD124" s="213"/>
      <c r="AE124" s="213"/>
      <c r="AF124" s="213"/>
      <c r="AG124" s="213" t="s">
        <v>250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2" x14ac:dyDescent="0.2">
      <c r="A125" s="220"/>
      <c r="B125" s="221"/>
      <c r="C125" s="263" t="s">
        <v>342</v>
      </c>
      <c r="D125" s="250"/>
      <c r="E125" s="251">
        <v>70.52</v>
      </c>
      <c r="F125" s="223"/>
      <c r="G125" s="223"/>
      <c r="H125" s="223"/>
      <c r="I125" s="223"/>
      <c r="J125" s="223"/>
      <c r="K125" s="223"/>
      <c r="L125" s="223"/>
      <c r="M125" s="223"/>
      <c r="N125" s="222"/>
      <c r="O125" s="222"/>
      <c r="P125" s="222"/>
      <c r="Q125" s="222"/>
      <c r="R125" s="223"/>
      <c r="S125" s="223"/>
      <c r="T125" s="223"/>
      <c r="U125" s="223"/>
      <c r="V125" s="223"/>
      <c r="W125" s="223"/>
      <c r="X125" s="223"/>
      <c r="Y125" s="223"/>
      <c r="Z125" s="213"/>
      <c r="AA125" s="213"/>
      <c r="AB125" s="213"/>
      <c r="AC125" s="213"/>
      <c r="AD125" s="213"/>
      <c r="AE125" s="213"/>
      <c r="AF125" s="213"/>
      <c r="AG125" s="213" t="s">
        <v>255</v>
      </c>
      <c r="AH125" s="213">
        <v>5</v>
      </c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3" x14ac:dyDescent="0.2">
      <c r="A126" s="220"/>
      <c r="B126" s="221"/>
      <c r="C126" s="263" t="s">
        <v>346</v>
      </c>
      <c r="D126" s="250"/>
      <c r="E126" s="251">
        <v>-32.31</v>
      </c>
      <c r="F126" s="223"/>
      <c r="G126" s="223"/>
      <c r="H126" s="223"/>
      <c r="I126" s="223"/>
      <c r="J126" s="223"/>
      <c r="K126" s="223"/>
      <c r="L126" s="223"/>
      <c r="M126" s="223"/>
      <c r="N126" s="222"/>
      <c r="O126" s="222"/>
      <c r="P126" s="222"/>
      <c r="Q126" s="222"/>
      <c r="R126" s="223"/>
      <c r="S126" s="223"/>
      <c r="T126" s="223"/>
      <c r="U126" s="223"/>
      <c r="V126" s="223"/>
      <c r="W126" s="223"/>
      <c r="X126" s="223"/>
      <c r="Y126" s="223"/>
      <c r="Z126" s="213"/>
      <c r="AA126" s="213"/>
      <c r="AB126" s="213"/>
      <c r="AC126" s="213"/>
      <c r="AD126" s="213"/>
      <c r="AE126" s="213"/>
      <c r="AF126" s="213"/>
      <c r="AG126" s="213" t="s">
        <v>255</v>
      </c>
      <c r="AH126" s="213">
        <v>5</v>
      </c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">
      <c r="A127" s="232">
        <v>27</v>
      </c>
      <c r="B127" s="233" t="s">
        <v>375</v>
      </c>
      <c r="C127" s="243" t="s">
        <v>376</v>
      </c>
      <c r="D127" s="234" t="s">
        <v>273</v>
      </c>
      <c r="E127" s="235">
        <v>463.04964000000001</v>
      </c>
      <c r="F127" s="236"/>
      <c r="G127" s="237">
        <f>ROUND(E127*F127,2)</f>
        <v>0</v>
      </c>
      <c r="H127" s="236"/>
      <c r="I127" s="237">
        <f>ROUND(E127*H127,2)</f>
        <v>0</v>
      </c>
      <c r="J127" s="236"/>
      <c r="K127" s="237">
        <f>ROUND(E127*J127,2)</f>
        <v>0</v>
      </c>
      <c r="L127" s="237">
        <v>21</v>
      </c>
      <c r="M127" s="237">
        <f>G127*(1+L127/100)</f>
        <v>0</v>
      </c>
      <c r="N127" s="235">
        <v>0</v>
      </c>
      <c r="O127" s="235">
        <f>ROUND(E127*N127,2)</f>
        <v>0</v>
      </c>
      <c r="P127" s="235">
        <v>0</v>
      </c>
      <c r="Q127" s="235">
        <f>ROUND(E127*P127,2)</f>
        <v>0</v>
      </c>
      <c r="R127" s="237" t="s">
        <v>274</v>
      </c>
      <c r="S127" s="237" t="s">
        <v>170</v>
      </c>
      <c r="T127" s="238" t="s">
        <v>248</v>
      </c>
      <c r="U127" s="223">
        <v>0</v>
      </c>
      <c r="V127" s="223">
        <f>ROUND(E127*U127,2)</f>
        <v>0</v>
      </c>
      <c r="W127" s="223"/>
      <c r="X127" s="223" t="s">
        <v>249</v>
      </c>
      <c r="Y127" s="223" t="s">
        <v>173</v>
      </c>
      <c r="Z127" s="213"/>
      <c r="AA127" s="213"/>
      <c r="AB127" s="213"/>
      <c r="AC127" s="213"/>
      <c r="AD127" s="213"/>
      <c r="AE127" s="213"/>
      <c r="AF127" s="213"/>
      <c r="AG127" s="213" t="s">
        <v>250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2" x14ac:dyDescent="0.2">
      <c r="A128" s="220"/>
      <c r="B128" s="221"/>
      <c r="C128" s="263" t="s">
        <v>377</v>
      </c>
      <c r="D128" s="250"/>
      <c r="E128" s="251">
        <v>501.25963999999999</v>
      </c>
      <c r="F128" s="223"/>
      <c r="G128" s="223"/>
      <c r="H128" s="223"/>
      <c r="I128" s="223"/>
      <c r="J128" s="223"/>
      <c r="K128" s="223"/>
      <c r="L128" s="223"/>
      <c r="M128" s="223"/>
      <c r="N128" s="222"/>
      <c r="O128" s="222"/>
      <c r="P128" s="222"/>
      <c r="Q128" s="222"/>
      <c r="R128" s="223"/>
      <c r="S128" s="223"/>
      <c r="T128" s="223"/>
      <c r="U128" s="223"/>
      <c r="V128" s="223"/>
      <c r="W128" s="223"/>
      <c r="X128" s="223"/>
      <c r="Y128" s="223"/>
      <c r="Z128" s="213"/>
      <c r="AA128" s="213"/>
      <c r="AB128" s="213"/>
      <c r="AC128" s="213"/>
      <c r="AD128" s="213"/>
      <c r="AE128" s="213"/>
      <c r="AF128" s="213"/>
      <c r="AG128" s="213" t="s">
        <v>255</v>
      </c>
      <c r="AH128" s="213">
        <v>5</v>
      </c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3" x14ac:dyDescent="0.2">
      <c r="A129" s="220"/>
      <c r="B129" s="221"/>
      <c r="C129" s="263" t="s">
        <v>378</v>
      </c>
      <c r="D129" s="250"/>
      <c r="E129" s="251">
        <v>-38.21</v>
      </c>
      <c r="F129" s="223"/>
      <c r="G129" s="223"/>
      <c r="H129" s="223"/>
      <c r="I129" s="223"/>
      <c r="J129" s="223"/>
      <c r="K129" s="223"/>
      <c r="L129" s="223"/>
      <c r="M129" s="223"/>
      <c r="N129" s="222"/>
      <c r="O129" s="222"/>
      <c r="P129" s="222"/>
      <c r="Q129" s="222"/>
      <c r="R129" s="223"/>
      <c r="S129" s="223"/>
      <c r="T129" s="223"/>
      <c r="U129" s="223"/>
      <c r="V129" s="223"/>
      <c r="W129" s="223"/>
      <c r="X129" s="223"/>
      <c r="Y129" s="223"/>
      <c r="Z129" s="213"/>
      <c r="AA129" s="213"/>
      <c r="AB129" s="213"/>
      <c r="AC129" s="213"/>
      <c r="AD129" s="213"/>
      <c r="AE129" s="213"/>
      <c r="AF129" s="213"/>
      <c r="AG129" s="213" t="s">
        <v>255</v>
      </c>
      <c r="AH129" s="213">
        <v>5</v>
      </c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">
      <c r="A130" s="232">
        <v>28</v>
      </c>
      <c r="B130" s="233" t="s">
        <v>379</v>
      </c>
      <c r="C130" s="243" t="s">
        <v>380</v>
      </c>
      <c r="D130" s="234" t="s">
        <v>273</v>
      </c>
      <c r="E130" s="235">
        <v>9.1999999999999993</v>
      </c>
      <c r="F130" s="236"/>
      <c r="G130" s="237">
        <f>ROUND(E130*F130,2)</f>
        <v>0</v>
      </c>
      <c r="H130" s="236"/>
      <c r="I130" s="237">
        <f>ROUND(E130*H130,2)</f>
        <v>0</v>
      </c>
      <c r="J130" s="236"/>
      <c r="K130" s="237">
        <f>ROUND(E130*J130,2)</f>
        <v>0</v>
      </c>
      <c r="L130" s="237">
        <v>21</v>
      </c>
      <c r="M130" s="237">
        <f>G130*(1+L130/100)</f>
        <v>0</v>
      </c>
      <c r="N130" s="235">
        <v>0</v>
      </c>
      <c r="O130" s="235">
        <f>ROUND(E130*N130,2)</f>
        <v>0</v>
      </c>
      <c r="P130" s="235">
        <v>0</v>
      </c>
      <c r="Q130" s="235">
        <f>ROUND(E130*P130,2)</f>
        <v>0</v>
      </c>
      <c r="R130" s="237" t="s">
        <v>274</v>
      </c>
      <c r="S130" s="237" t="s">
        <v>170</v>
      </c>
      <c r="T130" s="238" t="s">
        <v>248</v>
      </c>
      <c r="U130" s="223">
        <v>0</v>
      </c>
      <c r="V130" s="223">
        <f>ROUND(E130*U130,2)</f>
        <v>0</v>
      </c>
      <c r="W130" s="223"/>
      <c r="X130" s="223" t="s">
        <v>249</v>
      </c>
      <c r="Y130" s="223" t="s">
        <v>173</v>
      </c>
      <c r="Z130" s="213"/>
      <c r="AA130" s="213"/>
      <c r="AB130" s="213"/>
      <c r="AC130" s="213"/>
      <c r="AD130" s="213"/>
      <c r="AE130" s="213"/>
      <c r="AF130" s="213"/>
      <c r="AG130" s="213" t="s">
        <v>250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2" x14ac:dyDescent="0.2">
      <c r="A131" s="220"/>
      <c r="B131" s="221"/>
      <c r="C131" s="263" t="s">
        <v>381</v>
      </c>
      <c r="D131" s="250"/>
      <c r="E131" s="251">
        <v>9.1999999999999993</v>
      </c>
      <c r="F131" s="223"/>
      <c r="G131" s="223"/>
      <c r="H131" s="223"/>
      <c r="I131" s="223"/>
      <c r="J131" s="223"/>
      <c r="K131" s="223"/>
      <c r="L131" s="223"/>
      <c r="M131" s="223"/>
      <c r="N131" s="222"/>
      <c r="O131" s="222"/>
      <c r="P131" s="222"/>
      <c r="Q131" s="222"/>
      <c r="R131" s="223"/>
      <c r="S131" s="223"/>
      <c r="T131" s="223"/>
      <c r="U131" s="223"/>
      <c r="V131" s="223"/>
      <c r="W131" s="223"/>
      <c r="X131" s="223"/>
      <c r="Y131" s="223"/>
      <c r="Z131" s="213"/>
      <c r="AA131" s="213"/>
      <c r="AB131" s="213"/>
      <c r="AC131" s="213"/>
      <c r="AD131" s="213"/>
      <c r="AE131" s="213"/>
      <c r="AF131" s="213"/>
      <c r="AG131" s="213" t="s">
        <v>255</v>
      </c>
      <c r="AH131" s="213">
        <v>5</v>
      </c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x14ac:dyDescent="0.2">
      <c r="A132" s="225" t="s">
        <v>165</v>
      </c>
      <c r="B132" s="226" t="s">
        <v>95</v>
      </c>
      <c r="C132" s="242" t="s">
        <v>96</v>
      </c>
      <c r="D132" s="227"/>
      <c r="E132" s="228"/>
      <c r="F132" s="229"/>
      <c r="G132" s="229">
        <f>SUMIF(AG133:AG163,"&lt;&gt;NOR",G133:G163)</f>
        <v>0</v>
      </c>
      <c r="H132" s="229"/>
      <c r="I132" s="229">
        <f>SUM(I133:I163)</f>
        <v>0</v>
      </c>
      <c r="J132" s="229"/>
      <c r="K132" s="229">
        <f>SUM(K133:K163)</f>
        <v>0</v>
      </c>
      <c r="L132" s="229"/>
      <c r="M132" s="229">
        <f>SUM(M133:M163)</f>
        <v>0</v>
      </c>
      <c r="N132" s="228"/>
      <c r="O132" s="228">
        <f>SUM(O133:O163)</f>
        <v>1672.84</v>
      </c>
      <c r="P132" s="228"/>
      <c r="Q132" s="228">
        <f>SUM(Q133:Q163)</f>
        <v>0</v>
      </c>
      <c r="R132" s="229"/>
      <c r="S132" s="229"/>
      <c r="T132" s="230"/>
      <c r="U132" s="224"/>
      <c r="V132" s="224">
        <f>SUM(V133:V163)</f>
        <v>318.07</v>
      </c>
      <c r="W132" s="224"/>
      <c r="X132" s="224"/>
      <c r="Y132" s="224"/>
      <c r="AG132" t="s">
        <v>166</v>
      </c>
    </row>
    <row r="133" spans="1:60" outlineLevel="1" x14ac:dyDescent="0.2">
      <c r="A133" s="232">
        <v>29</v>
      </c>
      <c r="B133" s="233" t="s">
        <v>283</v>
      </c>
      <c r="C133" s="243" t="s">
        <v>284</v>
      </c>
      <c r="D133" s="234" t="s">
        <v>273</v>
      </c>
      <c r="E133" s="235">
        <v>532.26599999999996</v>
      </c>
      <c r="F133" s="236"/>
      <c r="G133" s="237">
        <f>ROUND(E133*F133,2)</f>
        <v>0</v>
      </c>
      <c r="H133" s="236"/>
      <c r="I133" s="237">
        <f>ROUND(E133*H133,2)</f>
        <v>0</v>
      </c>
      <c r="J133" s="236"/>
      <c r="K133" s="237">
        <f>ROUND(E133*J133,2)</f>
        <v>0</v>
      </c>
      <c r="L133" s="237">
        <v>21</v>
      </c>
      <c r="M133" s="237">
        <f>G133*(1+L133/100)</f>
        <v>0</v>
      </c>
      <c r="N133" s="235">
        <v>0</v>
      </c>
      <c r="O133" s="235">
        <f>ROUND(E133*N133,2)</f>
        <v>0</v>
      </c>
      <c r="P133" s="235">
        <v>0</v>
      </c>
      <c r="Q133" s="235">
        <f>ROUND(E133*P133,2)</f>
        <v>0</v>
      </c>
      <c r="R133" s="237" t="s">
        <v>274</v>
      </c>
      <c r="S133" s="237" t="s">
        <v>170</v>
      </c>
      <c r="T133" s="238" t="s">
        <v>248</v>
      </c>
      <c r="U133" s="223">
        <v>0.223</v>
      </c>
      <c r="V133" s="223">
        <f>ROUND(E133*U133,2)</f>
        <v>118.7</v>
      </c>
      <c r="W133" s="223"/>
      <c r="X133" s="223" t="s">
        <v>249</v>
      </c>
      <c r="Y133" s="223" t="s">
        <v>173</v>
      </c>
      <c r="Z133" s="213"/>
      <c r="AA133" s="213"/>
      <c r="AB133" s="213"/>
      <c r="AC133" s="213"/>
      <c r="AD133" s="213"/>
      <c r="AE133" s="213"/>
      <c r="AF133" s="213"/>
      <c r="AG133" s="213" t="s">
        <v>250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2" x14ac:dyDescent="0.2">
      <c r="A134" s="220"/>
      <c r="B134" s="221"/>
      <c r="C134" s="262" t="s">
        <v>280</v>
      </c>
      <c r="D134" s="254"/>
      <c r="E134" s="254"/>
      <c r="F134" s="254"/>
      <c r="G134" s="254"/>
      <c r="H134" s="223"/>
      <c r="I134" s="223"/>
      <c r="J134" s="223"/>
      <c r="K134" s="223"/>
      <c r="L134" s="223"/>
      <c r="M134" s="223"/>
      <c r="N134" s="222"/>
      <c r="O134" s="222"/>
      <c r="P134" s="222"/>
      <c r="Q134" s="222"/>
      <c r="R134" s="223"/>
      <c r="S134" s="223"/>
      <c r="T134" s="223"/>
      <c r="U134" s="223"/>
      <c r="V134" s="223"/>
      <c r="W134" s="223"/>
      <c r="X134" s="223"/>
      <c r="Y134" s="223"/>
      <c r="Z134" s="213"/>
      <c r="AA134" s="213"/>
      <c r="AB134" s="213"/>
      <c r="AC134" s="213"/>
      <c r="AD134" s="213"/>
      <c r="AE134" s="213"/>
      <c r="AF134" s="213"/>
      <c r="AG134" s="213" t="s">
        <v>252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39" t="str">
        <f>C134</f>
        <v>s přemístěním výkopku v příčných profilech na vzdálenost do 15 m nebo s naložením na dopravní prostředek.</v>
      </c>
      <c r="BB134" s="213"/>
      <c r="BC134" s="213"/>
      <c r="BD134" s="213"/>
      <c r="BE134" s="213"/>
      <c r="BF134" s="213"/>
      <c r="BG134" s="213"/>
      <c r="BH134" s="213"/>
    </row>
    <row r="135" spans="1:60" outlineLevel="2" x14ac:dyDescent="0.2">
      <c r="A135" s="220"/>
      <c r="B135" s="221"/>
      <c r="C135" s="245" t="s">
        <v>382</v>
      </c>
      <c r="D135" s="241"/>
      <c r="E135" s="241"/>
      <c r="F135" s="241"/>
      <c r="G135" s="241"/>
      <c r="H135" s="223"/>
      <c r="I135" s="223"/>
      <c r="J135" s="223"/>
      <c r="K135" s="223"/>
      <c r="L135" s="223"/>
      <c r="M135" s="223"/>
      <c r="N135" s="222"/>
      <c r="O135" s="222"/>
      <c r="P135" s="222"/>
      <c r="Q135" s="222"/>
      <c r="R135" s="223"/>
      <c r="S135" s="223"/>
      <c r="T135" s="223"/>
      <c r="U135" s="223"/>
      <c r="V135" s="223"/>
      <c r="W135" s="223"/>
      <c r="X135" s="223"/>
      <c r="Y135" s="223"/>
      <c r="Z135" s="213"/>
      <c r="AA135" s="213"/>
      <c r="AB135" s="213"/>
      <c r="AC135" s="213"/>
      <c r="AD135" s="213"/>
      <c r="AE135" s="213"/>
      <c r="AF135" s="213"/>
      <c r="AG135" s="213" t="s">
        <v>176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3" x14ac:dyDescent="0.2">
      <c r="A136" s="220"/>
      <c r="B136" s="221"/>
      <c r="C136" s="245" t="s">
        <v>281</v>
      </c>
      <c r="D136" s="241"/>
      <c r="E136" s="241"/>
      <c r="F136" s="241"/>
      <c r="G136" s="241"/>
      <c r="H136" s="223"/>
      <c r="I136" s="223"/>
      <c r="J136" s="223"/>
      <c r="K136" s="223"/>
      <c r="L136" s="223"/>
      <c r="M136" s="223"/>
      <c r="N136" s="222"/>
      <c r="O136" s="222"/>
      <c r="P136" s="222"/>
      <c r="Q136" s="222"/>
      <c r="R136" s="223"/>
      <c r="S136" s="223"/>
      <c r="T136" s="223"/>
      <c r="U136" s="223"/>
      <c r="V136" s="223"/>
      <c r="W136" s="223"/>
      <c r="X136" s="223"/>
      <c r="Y136" s="223"/>
      <c r="Z136" s="213"/>
      <c r="AA136" s="213"/>
      <c r="AB136" s="213"/>
      <c r="AC136" s="213"/>
      <c r="AD136" s="213"/>
      <c r="AE136" s="213"/>
      <c r="AF136" s="213"/>
      <c r="AG136" s="213" t="s">
        <v>176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2" x14ac:dyDescent="0.2">
      <c r="A137" s="220"/>
      <c r="B137" s="221"/>
      <c r="C137" s="263" t="s">
        <v>383</v>
      </c>
      <c r="D137" s="250"/>
      <c r="E137" s="251">
        <v>532.26599999999996</v>
      </c>
      <c r="F137" s="223"/>
      <c r="G137" s="223"/>
      <c r="H137" s="223"/>
      <c r="I137" s="223"/>
      <c r="J137" s="223"/>
      <c r="K137" s="223"/>
      <c r="L137" s="223"/>
      <c r="M137" s="223"/>
      <c r="N137" s="222"/>
      <c r="O137" s="222"/>
      <c r="P137" s="222"/>
      <c r="Q137" s="222"/>
      <c r="R137" s="223"/>
      <c r="S137" s="223"/>
      <c r="T137" s="223"/>
      <c r="U137" s="223"/>
      <c r="V137" s="223"/>
      <c r="W137" s="223"/>
      <c r="X137" s="223"/>
      <c r="Y137" s="223"/>
      <c r="Z137" s="213"/>
      <c r="AA137" s="213"/>
      <c r="AB137" s="213"/>
      <c r="AC137" s="213"/>
      <c r="AD137" s="213"/>
      <c r="AE137" s="213"/>
      <c r="AF137" s="213"/>
      <c r="AG137" s="213" t="s">
        <v>255</v>
      </c>
      <c r="AH137" s="213">
        <v>0</v>
      </c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1" x14ac:dyDescent="0.2">
      <c r="A138" s="232">
        <v>30</v>
      </c>
      <c r="B138" s="233" t="s">
        <v>288</v>
      </c>
      <c r="C138" s="243" t="s">
        <v>289</v>
      </c>
      <c r="D138" s="234" t="s">
        <v>273</v>
      </c>
      <c r="E138" s="235">
        <v>228.11323999999999</v>
      </c>
      <c r="F138" s="236"/>
      <c r="G138" s="237">
        <f>ROUND(E138*F138,2)</f>
        <v>0</v>
      </c>
      <c r="H138" s="236"/>
      <c r="I138" s="237">
        <f>ROUND(E138*H138,2)</f>
        <v>0</v>
      </c>
      <c r="J138" s="236"/>
      <c r="K138" s="237">
        <f>ROUND(E138*J138,2)</f>
        <v>0</v>
      </c>
      <c r="L138" s="237">
        <v>21</v>
      </c>
      <c r="M138" s="237">
        <f>G138*(1+L138/100)</f>
        <v>0</v>
      </c>
      <c r="N138" s="235">
        <v>0</v>
      </c>
      <c r="O138" s="235">
        <f>ROUND(E138*N138,2)</f>
        <v>0</v>
      </c>
      <c r="P138" s="235">
        <v>0</v>
      </c>
      <c r="Q138" s="235">
        <f>ROUND(E138*P138,2)</f>
        <v>0</v>
      </c>
      <c r="R138" s="237" t="s">
        <v>274</v>
      </c>
      <c r="S138" s="237" t="s">
        <v>170</v>
      </c>
      <c r="T138" s="238" t="s">
        <v>248</v>
      </c>
      <c r="U138" s="223">
        <v>0.434</v>
      </c>
      <c r="V138" s="223">
        <f>ROUND(E138*U138,2)</f>
        <v>99</v>
      </c>
      <c r="W138" s="223"/>
      <c r="X138" s="223" t="s">
        <v>249</v>
      </c>
      <c r="Y138" s="223" t="s">
        <v>173</v>
      </c>
      <c r="Z138" s="213"/>
      <c r="AA138" s="213"/>
      <c r="AB138" s="213"/>
      <c r="AC138" s="213"/>
      <c r="AD138" s="213"/>
      <c r="AE138" s="213"/>
      <c r="AF138" s="213"/>
      <c r="AG138" s="213" t="s">
        <v>250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2" x14ac:dyDescent="0.2">
      <c r="A139" s="220"/>
      <c r="B139" s="221"/>
      <c r="C139" s="262" t="s">
        <v>280</v>
      </c>
      <c r="D139" s="254"/>
      <c r="E139" s="254"/>
      <c r="F139" s="254"/>
      <c r="G139" s="254"/>
      <c r="H139" s="223"/>
      <c r="I139" s="223"/>
      <c r="J139" s="223"/>
      <c r="K139" s="223"/>
      <c r="L139" s="223"/>
      <c r="M139" s="223"/>
      <c r="N139" s="222"/>
      <c r="O139" s="222"/>
      <c r="P139" s="222"/>
      <c r="Q139" s="222"/>
      <c r="R139" s="223"/>
      <c r="S139" s="223"/>
      <c r="T139" s="223"/>
      <c r="U139" s="223"/>
      <c r="V139" s="223"/>
      <c r="W139" s="223"/>
      <c r="X139" s="223"/>
      <c r="Y139" s="223"/>
      <c r="Z139" s="213"/>
      <c r="AA139" s="213"/>
      <c r="AB139" s="213"/>
      <c r="AC139" s="213"/>
      <c r="AD139" s="213"/>
      <c r="AE139" s="213"/>
      <c r="AF139" s="213"/>
      <c r="AG139" s="213" t="s">
        <v>252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39" t="str">
        <f>C139</f>
        <v>s přemístěním výkopku v příčných profilech na vzdálenost do 15 m nebo s naložením na dopravní prostředek.</v>
      </c>
      <c r="BB139" s="213"/>
      <c r="BC139" s="213"/>
      <c r="BD139" s="213"/>
      <c r="BE139" s="213"/>
      <c r="BF139" s="213"/>
      <c r="BG139" s="213"/>
      <c r="BH139" s="213"/>
    </row>
    <row r="140" spans="1:60" outlineLevel="2" x14ac:dyDescent="0.2">
      <c r="A140" s="220"/>
      <c r="B140" s="221"/>
      <c r="C140" s="245" t="s">
        <v>382</v>
      </c>
      <c r="D140" s="241"/>
      <c r="E140" s="241"/>
      <c r="F140" s="241"/>
      <c r="G140" s="241"/>
      <c r="H140" s="223"/>
      <c r="I140" s="223"/>
      <c r="J140" s="223"/>
      <c r="K140" s="223"/>
      <c r="L140" s="223"/>
      <c r="M140" s="223"/>
      <c r="N140" s="222"/>
      <c r="O140" s="222"/>
      <c r="P140" s="222"/>
      <c r="Q140" s="222"/>
      <c r="R140" s="223"/>
      <c r="S140" s="223"/>
      <c r="T140" s="223"/>
      <c r="U140" s="223"/>
      <c r="V140" s="223"/>
      <c r="W140" s="223"/>
      <c r="X140" s="223"/>
      <c r="Y140" s="223"/>
      <c r="Z140" s="213"/>
      <c r="AA140" s="213"/>
      <c r="AB140" s="213"/>
      <c r="AC140" s="213"/>
      <c r="AD140" s="213"/>
      <c r="AE140" s="213"/>
      <c r="AF140" s="213"/>
      <c r="AG140" s="213" t="s">
        <v>176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3" x14ac:dyDescent="0.2">
      <c r="A141" s="220"/>
      <c r="B141" s="221"/>
      <c r="C141" s="245" t="s">
        <v>281</v>
      </c>
      <c r="D141" s="241"/>
      <c r="E141" s="241"/>
      <c r="F141" s="241"/>
      <c r="G141" s="241"/>
      <c r="H141" s="223"/>
      <c r="I141" s="223"/>
      <c r="J141" s="223"/>
      <c r="K141" s="223"/>
      <c r="L141" s="223"/>
      <c r="M141" s="223"/>
      <c r="N141" s="222"/>
      <c r="O141" s="222"/>
      <c r="P141" s="222"/>
      <c r="Q141" s="222"/>
      <c r="R141" s="223"/>
      <c r="S141" s="223"/>
      <c r="T141" s="223"/>
      <c r="U141" s="223"/>
      <c r="V141" s="223"/>
      <c r="W141" s="223"/>
      <c r="X141" s="223"/>
      <c r="Y141" s="223"/>
      <c r="Z141" s="213"/>
      <c r="AA141" s="213"/>
      <c r="AB141" s="213"/>
      <c r="AC141" s="213"/>
      <c r="AD141" s="213"/>
      <c r="AE141" s="213"/>
      <c r="AF141" s="213"/>
      <c r="AG141" s="213" t="s">
        <v>176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2" x14ac:dyDescent="0.2">
      <c r="A142" s="220"/>
      <c r="B142" s="221"/>
      <c r="C142" s="263" t="s">
        <v>384</v>
      </c>
      <c r="D142" s="250"/>
      <c r="E142" s="251">
        <v>228.11323999999999</v>
      </c>
      <c r="F142" s="223"/>
      <c r="G142" s="223"/>
      <c r="H142" s="223"/>
      <c r="I142" s="223"/>
      <c r="J142" s="223"/>
      <c r="K142" s="223"/>
      <c r="L142" s="223"/>
      <c r="M142" s="223"/>
      <c r="N142" s="222"/>
      <c r="O142" s="222"/>
      <c r="P142" s="222"/>
      <c r="Q142" s="222"/>
      <c r="R142" s="223"/>
      <c r="S142" s="223"/>
      <c r="T142" s="223"/>
      <c r="U142" s="223"/>
      <c r="V142" s="223"/>
      <c r="W142" s="223"/>
      <c r="X142" s="223"/>
      <c r="Y142" s="223"/>
      <c r="Z142" s="213"/>
      <c r="AA142" s="213"/>
      <c r="AB142" s="213"/>
      <c r="AC142" s="213"/>
      <c r="AD142" s="213"/>
      <c r="AE142" s="213"/>
      <c r="AF142" s="213"/>
      <c r="AG142" s="213" t="s">
        <v>255</v>
      </c>
      <c r="AH142" s="213">
        <v>5</v>
      </c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3" x14ac:dyDescent="0.2">
      <c r="A143" s="220"/>
      <c r="B143" s="221"/>
      <c r="C143" s="264" t="s">
        <v>291</v>
      </c>
      <c r="D143" s="252"/>
      <c r="E143" s="253"/>
      <c r="F143" s="223"/>
      <c r="G143" s="223"/>
      <c r="H143" s="223"/>
      <c r="I143" s="223"/>
      <c r="J143" s="223"/>
      <c r="K143" s="223"/>
      <c r="L143" s="223"/>
      <c r="M143" s="223"/>
      <c r="N143" s="222"/>
      <c r="O143" s="222"/>
      <c r="P143" s="222"/>
      <c r="Q143" s="222"/>
      <c r="R143" s="223"/>
      <c r="S143" s="223"/>
      <c r="T143" s="223"/>
      <c r="U143" s="223"/>
      <c r="V143" s="223"/>
      <c r="W143" s="223"/>
      <c r="X143" s="223"/>
      <c r="Y143" s="223"/>
      <c r="Z143" s="213"/>
      <c r="AA143" s="213"/>
      <c r="AB143" s="213"/>
      <c r="AC143" s="213"/>
      <c r="AD143" s="213"/>
      <c r="AE143" s="213"/>
      <c r="AF143" s="213"/>
      <c r="AG143" s="213" t="s">
        <v>255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3" x14ac:dyDescent="0.2">
      <c r="A144" s="220"/>
      <c r="B144" s="221"/>
      <c r="C144" s="265" t="s">
        <v>292</v>
      </c>
      <c r="D144" s="252"/>
      <c r="E144" s="253">
        <v>0.42857000000000001</v>
      </c>
      <c r="F144" s="223"/>
      <c r="G144" s="223"/>
      <c r="H144" s="223"/>
      <c r="I144" s="223"/>
      <c r="J144" s="223"/>
      <c r="K144" s="223"/>
      <c r="L144" s="223"/>
      <c r="M144" s="223"/>
      <c r="N144" s="222"/>
      <c r="O144" s="222"/>
      <c r="P144" s="222"/>
      <c r="Q144" s="222"/>
      <c r="R144" s="223"/>
      <c r="S144" s="223"/>
      <c r="T144" s="223"/>
      <c r="U144" s="223"/>
      <c r="V144" s="223"/>
      <c r="W144" s="223"/>
      <c r="X144" s="223"/>
      <c r="Y144" s="223"/>
      <c r="Z144" s="213"/>
      <c r="AA144" s="213"/>
      <c r="AB144" s="213"/>
      <c r="AC144" s="213"/>
      <c r="AD144" s="213"/>
      <c r="AE144" s="213"/>
      <c r="AF144" s="213"/>
      <c r="AG144" s="213" t="s">
        <v>255</v>
      </c>
      <c r="AH144" s="213">
        <v>2</v>
      </c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3" x14ac:dyDescent="0.2">
      <c r="A145" s="220"/>
      <c r="B145" s="221"/>
      <c r="C145" s="264" t="s">
        <v>293</v>
      </c>
      <c r="D145" s="252"/>
      <c r="E145" s="253"/>
      <c r="F145" s="223"/>
      <c r="G145" s="223"/>
      <c r="H145" s="223"/>
      <c r="I145" s="223"/>
      <c r="J145" s="223"/>
      <c r="K145" s="223"/>
      <c r="L145" s="223"/>
      <c r="M145" s="223"/>
      <c r="N145" s="222"/>
      <c r="O145" s="222"/>
      <c r="P145" s="222"/>
      <c r="Q145" s="222"/>
      <c r="R145" s="223"/>
      <c r="S145" s="223"/>
      <c r="T145" s="223"/>
      <c r="U145" s="223"/>
      <c r="V145" s="223"/>
      <c r="W145" s="223"/>
      <c r="X145" s="223"/>
      <c r="Y145" s="223"/>
      <c r="Z145" s="213"/>
      <c r="AA145" s="213"/>
      <c r="AB145" s="213"/>
      <c r="AC145" s="213"/>
      <c r="AD145" s="213"/>
      <c r="AE145" s="213"/>
      <c r="AF145" s="213"/>
      <c r="AG145" s="213" t="s">
        <v>255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1" x14ac:dyDescent="0.2">
      <c r="A146" s="232">
        <v>31</v>
      </c>
      <c r="B146" s="233" t="s">
        <v>340</v>
      </c>
      <c r="C146" s="243" t="s">
        <v>341</v>
      </c>
      <c r="D146" s="234" t="s">
        <v>273</v>
      </c>
      <c r="E146" s="235">
        <v>760.37923999999998</v>
      </c>
      <c r="F146" s="236"/>
      <c r="G146" s="237">
        <f>ROUND(E146*F146,2)</f>
        <v>0</v>
      </c>
      <c r="H146" s="236"/>
      <c r="I146" s="237">
        <f>ROUND(E146*H146,2)</f>
        <v>0</v>
      </c>
      <c r="J146" s="236"/>
      <c r="K146" s="237">
        <f>ROUND(E146*J146,2)</f>
        <v>0</v>
      </c>
      <c r="L146" s="237">
        <v>21</v>
      </c>
      <c r="M146" s="237">
        <f>G146*(1+L146/100)</f>
        <v>0</v>
      </c>
      <c r="N146" s="235">
        <v>0</v>
      </c>
      <c r="O146" s="235">
        <f>ROUND(E146*N146,2)</f>
        <v>0</v>
      </c>
      <c r="P146" s="235">
        <v>0</v>
      </c>
      <c r="Q146" s="235">
        <f>ROUND(E146*P146,2)</f>
        <v>0</v>
      </c>
      <c r="R146" s="237" t="s">
        <v>274</v>
      </c>
      <c r="S146" s="237" t="s">
        <v>170</v>
      </c>
      <c r="T146" s="238" t="s">
        <v>248</v>
      </c>
      <c r="U146" s="223">
        <v>1.0999999999999999E-2</v>
      </c>
      <c r="V146" s="223">
        <f>ROUND(E146*U146,2)</f>
        <v>8.36</v>
      </c>
      <c r="W146" s="223"/>
      <c r="X146" s="223" t="s">
        <v>249</v>
      </c>
      <c r="Y146" s="223" t="s">
        <v>173</v>
      </c>
      <c r="Z146" s="213"/>
      <c r="AA146" s="213"/>
      <c r="AB146" s="213"/>
      <c r="AC146" s="213"/>
      <c r="AD146" s="213"/>
      <c r="AE146" s="213"/>
      <c r="AF146" s="213"/>
      <c r="AG146" s="213" t="s">
        <v>250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2" x14ac:dyDescent="0.2">
      <c r="A147" s="220"/>
      <c r="B147" s="221"/>
      <c r="C147" s="262" t="s">
        <v>337</v>
      </c>
      <c r="D147" s="254"/>
      <c r="E147" s="254"/>
      <c r="F147" s="254"/>
      <c r="G147" s="254"/>
      <c r="H147" s="223"/>
      <c r="I147" s="223"/>
      <c r="J147" s="223"/>
      <c r="K147" s="223"/>
      <c r="L147" s="223"/>
      <c r="M147" s="223"/>
      <c r="N147" s="222"/>
      <c r="O147" s="222"/>
      <c r="P147" s="222"/>
      <c r="Q147" s="222"/>
      <c r="R147" s="223"/>
      <c r="S147" s="223"/>
      <c r="T147" s="223"/>
      <c r="U147" s="223"/>
      <c r="V147" s="223"/>
      <c r="W147" s="223"/>
      <c r="X147" s="223"/>
      <c r="Y147" s="223"/>
      <c r="Z147" s="213"/>
      <c r="AA147" s="213"/>
      <c r="AB147" s="213"/>
      <c r="AC147" s="213"/>
      <c r="AD147" s="213"/>
      <c r="AE147" s="213"/>
      <c r="AF147" s="213"/>
      <c r="AG147" s="213" t="s">
        <v>252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2" x14ac:dyDescent="0.2">
      <c r="A148" s="220"/>
      <c r="B148" s="221"/>
      <c r="C148" s="245" t="s">
        <v>382</v>
      </c>
      <c r="D148" s="241"/>
      <c r="E148" s="241"/>
      <c r="F148" s="241"/>
      <c r="G148" s="241"/>
      <c r="H148" s="223"/>
      <c r="I148" s="223"/>
      <c r="J148" s="223"/>
      <c r="K148" s="223"/>
      <c r="L148" s="223"/>
      <c r="M148" s="223"/>
      <c r="N148" s="222"/>
      <c r="O148" s="222"/>
      <c r="P148" s="222"/>
      <c r="Q148" s="222"/>
      <c r="R148" s="223"/>
      <c r="S148" s="223"/>
      <c r="T148" s="223"/>
      <c r="U148" s="223"/>
      <c r="V148" s="223"/>
      <c r="W148" s="223"/>
      <c r="X148" s="223"/>
      <c r="Y148" s="223"/>
      <c r="Z148" s="213"/>
      <c r="AA148" s="213"/>
      <c r="AB148" s="213"/>
      <c r="AC148" s="213"/>
      <c r="AD148" s="213"/>
      <c r="AE148" s="213"/>
      <c r="AF148" s="213"/>
      <c r="AG148" s="213" t="s">
        <v>176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2" x14ac:dyDescent="0.2">
      <c r="A149" s="220"/>
      <c r="B149" s="221"/>
      <c r="C149" s="263" t="s">
        <v>385</v>
      </c>
      <c r="D149" s="250"/>
      <c r="E149" s="251">
        <v>532.26599999999996</v>
      </c>
      <c r="F149" s="223"/>
      <c r="G149" s="223"/>
      <c r="H149" s="223"/>
      <c r="I149" s="223"/>
      <c r="J149" s="223"/>
      <c r="K149" s="223"/>
      <c r="L149" s="223"/>
      <c r="M149" s="223"/>
      <c r="N149" s="222"/>
      <c r="O149" s="222"/>
      <c r="P149" s="222"/>
      <c r="Q149" s="222"/>
      <c r="R149" s="223"/>
      <c r="S149" s="223"/>
      <c r="T149" s="223"/>
      <c r="U149" s="223"/>
      <c r="V149" s="223"/>
      <c r="W149" s="223"/>
      <c r="X149" s="223"/>
      <c r="Y149" s="223"/>
      <c r="Z149" s="213"/>
      <c r="AA149" s="213"/>
      <c r="AB149" s="213"/>
      <c r="AC149" s="213"/>
      <c r="AD149" s="213"/>
      <c r="AE149" s="213"/>
      <c r="AF149" s="213"/>
      <c r="AG149" s="213" t="s">
        <v>255</v>
      </c>
      <c r="AH149" s="213">
        <v>5</v>
      </c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3" x14ac:dyDescent="0.2">
      <c r="A150" s="220"/>
      <c r="B150" s="221"/>
      <c r="C150" s="263" t="s">
        <v>386</v>
      </c>
      <c r="D150" s="250"/>
      <c r="E150" s="251">
        <v>228.11323999999999</v>
      </c>
      <c r="F150" s="223"/>
      <c r="G150" s="223"/>
      <c r="H150" s="223"/>
      <c r="I150" s="223"/>
      <c r="J150" s="223"/>
      <c r="K150" s="223"/>
      <c r="L150" s="223"/>
      <c r="M150" s="223"/>
      <c r="N150" s="222"/>
      <c r="O150" s="222"/>
      <c r="P150" s="222"/>
      <c r="Q150" s="222"/>
      <c r="R150" s="223"/>
      <c r="S150" s="223"/>
      <c r="T150" s="223"/>
      <c r="U150" s="223"/>
      <c r="V150" s="223"/>
      <c r="W150" s="223"/>
      <c r="X150" s="223"/>
      <c r="Y150" s="223"/>
      <c r="Z150" s="213"/>
      <c r="AA150" s="213"/>
      <c r="AB150" s="213"/>
      <c r="AC150" s="213"/>
      <c r="AD150" s="213"/>
      <c r="AE150" s="213"/>
      <c r="AF150" s="213"/>
      <c r="AG150" s="213" t="s">
        <v>255</v>
      </c>
      <c r="AH150" s="213">
        <v>5</v>
      </c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ht="22.5" outlineLevel="1" x14ac:dyDescent="0.2">
      <c r="A151" s="232">
        <v>32</v>
      </c>
      <c r="B151" s="233" t="s">
        <v>387</v>
      </c>
      <c r="C151" s="243" t="s">
        <v>388</v>
      </c>
      <c r="D151" s="234" t="s">
        <v>273</v>
      </c>
      <c r="E151" s="235">
        <v>760.38</v>
      </c>
      <c r="F151" s="236"/>
      <c r="G151" s="237">
        <f>ROUND(E151*F151,2)</f>
        <v>0</v>
      </c>
      <c r="H151" s="236"/>
      <c r="I151" s="237">
        <f>ROUND(E151*H151,2)</f>
        <v>0</v>
      </c>
      <c r="J151" s="236"/>
      <c r="K151" s="237">
        <f>ROUND(E151*J151,2)</f>
        <v>0</v>
      </c>
      <c r="L151" s="237">
        <v>21</v>
      </c>
      <c r="M151" s="237">
        <f>G151*(1+L151/100)</f>
        <v>0</v>
      </c>
      <c r="N151" s="235">
        <v>0</v>
      </c>
      <c r="O151" s="235">
        <f>ROUND(E151*N151,2)</f>
        <v>0</v>
      </c>
      <c r="P151" s="235">
        <v>0</v>
      </c>
      <c r="Q151" s="235">
        <f>ROUND(E151*P151,2)</f>
        <v>0</v>
      </c>
      <c r="R151" s="237" t="s">
        <v>274</v>
      </c>
      <c r="S151" s="237" t="s">
        <v>170</v>
      </c>
      <c r="T151" s="238" t="s">
        <v>248</v>
      </c>
      <c r="U151" s="223">
        <v>0.121</v>
      </c>
      <c r="V151" s="223">
        <f>ROUND(E151*U151,2)</f>
        <v>92.01</v>
      </c>
      <c r="W151" s="223"/>
      <c r="X151" s="223" t="s">
        <v>249</v>
      </c>
      <c r="Y151" s="223" t="s">
        <v>173</v>
      </c>
      <c r="Z151" s="213"/>
      <c r="AA151" s="213"/>
      <c r="AB151" s="213"/>
      <c r="AC151" s="213"/>
      <c r="AD151" s="213"/>
      <c r="AE151" s="213"/>
      <c r="AF151" s="213"/>
      <c r="AG151" s="213" t="s">
        <v>250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2" x14ac:dyDescent="0.2">
      <c r="A152" s="220"/>
      <c r="B152" s="221"/>
      <c r="C152" s="262" t="s">
        <v>389</v>
      </c>
      <c r="D152" s="254"/>
      <c r="E152" s="254"/>
      <c r="F152" s="254"/>
      <c r="G152" s="254"/>
      <c r="H152" s="223"/>
      <c r="I152" s="223"/>
      <c r="J152" s="223"/>
      <c r="K152" s="223"/>
      <c r="L152" s="223"/>
      <c r="M152" s="223"/>
      <c r="N152" s="222"/>
      <c r="O152" s="222"/>
      <c r="P152" s="222"/>
      <c r="Q152" s="222"/>
      <c r="R152" s="223"/>
      <c r="S152" s="223"/>
      <c r="T152" s="223"/>
      <c r="U152" s="223"/>
      <c r="V152" s="223"/>
      <c r="W152" s="223"/>
      <c r="X152" s="223"/>
      <c r="Y152" s="223"/>
      <c r="Z152" s="213"/>
      <c r="AA152" s="213"/>
      <c r="AB152" s="213"/>
      <c r="AC152" s="213"/>
      <c r="AD152" s="213"/>
      <c r="AE152" s="213"/>
      <c r="AF152" s="213"/>
      <c r="AG152" s="213" t="s">
        <v>252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2" x14ac:dyDescent="0.2">
      <c r="A153" s="220"/>
      <c r="B153" s="221"/>
      <c r="C153" s="245" t="s">
        <v>382</v>
      </c>
      <c r="D153" s="241"/>
      <c r="E153" s="241"/>
      <c r="F153" s="241"/>
      <c r="G153" s="241"/>
      <c r="H153" s="223"/>
      <c r="I153" s="223"/>
      <c r="J153" s="223"/>
      <c r="K153" s="223"/>
      <c r="L153" s="223"/>
      <c r="M153" s="223"/>
      <c r="N153" s="222"/>
      <c r="O153" s="222"/>
      <c r="P153" s="222"/>
      <c r="Q153" s="222"/>
      <c r="R153" s="223"/>
      <c r="S153" s="223"/>
      <c r="T153" s="223"/>
      <c r="U153" s="223"/>
      <c r="V153" s="223"/>
      <c r="W153" s="223"/>
      <c r="X153" s="223"/>
      <c r="Y153" s="223"/>
      <c r="Z153" s="213"/>
      <c r="AA153" s="213"/>
      <c r="AB153" s="213"/>
      <c r="AC153" s="213"/>
      <c r="AD153" s="213"/>
      <c r="AE153" s="213"/>
      <c r="AF153" s="213"/>
      <c r="AG153" s="213" t="s">
        <v>176</v>
      </c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2" x14ac:dyDescent="0.2">
      <c r="A154" s="220"/>
      <c r="B154" s="221"/>
      <c r="C154" s="263" t="s">
        <v>390</v>
      </c>
      <c r="D154" s="250"/>
      <c r="E154" s="251">
        <v>760.38</v>
      </c>
      <c r="F154" s="223"/>
      <c r="G154" s="223"/>
      <c r="H154" s="223"/>
      <c r="I154" s="223"/>
      <c r="J154" s="223"/>
      <c r="K154" s="223"/>
      <c r="L154" s="223"/>
      <c r="M154" s="223"/>
      <c r="N154" s="222"/>
      <c r="O154" s="222"/>
      <c r="P154" s="222"/>
      <c r="Q154" s="222"/>
      <c r="R154" s="223"/>
      <c r="S154" s="223"/>
      <c r="T154" s="223"/>
      <c r="U154" s="223"/>
      <c r="V154" s="223"/>
      <c r="W154" s="223"/>
      <c r="X154" s="223"/>
      <c r="Y154" s="223"/>
      <c r="Z154" s="213"/>
      <c r="AA154" s="213"/>
      <c r="AB154" s="213"/>
      <c r="AC154" s="213"/>
      <c r="AD154" s="213"/>
      <c r="AE154" s="213"/>
      <c r="AF154" s="213"/>
      <c r="AG154" s="213" t="s">
        <v>255</v>
      </c>
      <c r="AH154" s="213">
        <v>0</v>
      </c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1" x14ac:dyDescent="0.2">
      <c r="A155" s="232">
        <v>33</v>
      </c>
      <c r="B155" s="233" t="s">
        <v>375</v>
      </c>
      <c r="C155" s="243" t="s">
        <v>376</v>
      </c>
      <c r="D155" s="234" t="s">
        <v>273</v>
      </c>
      <c r="E155" s="235">
        <v>760.37923999999998</v>
      </c>
      <c r="F155" s="236"/>
      <c r="G155" s="237">
        <f>ROUND(E155*F155,2)</f>
        <v>0</v>
      </c>
      <c r="H155" s="236"/>
      <c r="I155" s="237">
        <f>ROUND(E155*H155,2)</f>
        <v>0</v>
      </c>
      <c r="J155" s="236"/>
      <c r="K155" s="237">
        <f>ROUND(E155*J155,2)</f>
        <v>0</v>
      </c>
      <c r="L155" s="237">
        <v>21</v>
      </c>
      <c r="M155" s="237">
        <f>G155*(1+L155/100)</f>
        <v>0</v>
      </c>
      <c r="N155" s="235">
        <v>0</v>
      </c>
      <c r="O155" s="235">
        <f>ROUND(E155*N155,2)</f>
        <v>0</v>
      </c>
      <c r="P155" s="235">
        <v>0</v>
      </c>
      <c r="Q155" s="235">
        <f>ROUND(E155*P155,2)</f>
        <v>0</v>
      </c>
      <c r="R155" s="237" t="s">
        <v>274</v>
      </c>
      <c r="S155" s="237" t="s">
        <v>170</v>
      </c>
      <c r="T155" s="238" t="s">
        <v>248</v>
      </c>
      <c r="U155" s="223">
        <v>0</v>
      </c>
      <c r="V155" s="223">
        <f>ROUND(E155*U155,2)</f>
        <v>0</v>
      </c>
      <c r="W155" s="223"/>
      <c r="X155" s="223" t="s">
        <v>249</v>
      </c>
      <c r="Y155" s="223" t="s">
        <v>173</v>
      </c>
      <c r="Z155" s="213"/>
      <c r="AA155" s="213"/>
      <c r="AB155" s="213"/>
      <c r="AC155" s="213"/>
      <c r="AD155" s="213"/>
      <c r="AE155" s="213"/>
      <c r="AF155" s="213"/>
      <c r="AG155" s="213" t="s">
        <v>250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2" x14ac:dyDescent="0.2">
      <c r="A156" s="220"/>
      <c r="B156" s="221"/>
      <c r="C156" s="244" t="s">
        <v>382</v>
      </c>
      <c r="D156" s="240"/>
      <c r="E156" s="240"/>
      <c r="F156" s="240"/>
      <c r="G156" s="240"/>
      <c r="H156" s="223"/>
      <c r="I156" s="223"/>
      <c r="J156" s="223"/>
      <c r="K156" s="223"/>
      <c r="L156" s="223"/>
      <c r="M156" s="223"/>
      <c r="N156" s="222"/>
      <c r="O156" s="222"/>
      <c r="P156" s="222"/>
      <c r="Q156" s="222"/>
      <c r="R156" s="223"/>
      <c r="S156" s="223"/>
      <c r="T156" s="223"/>
      <c r="U156" s="223"/>
      <c r="V156" s="223"/>
      <c r="W156" s="223"/>
      <c r="X156" s="223"/>
      <c r="Y156" s="223"/>
      <c r="Z156" s="213"/>
      <c r="AA156" s="213"/>
      <c r="AB156" s="213"/>
      <c r="AC156" s="213"/>
      <c r="AD156" s="213"/>
      <c r="AE156" s="213"/>
      <c r="AF156" s="213"/>
      <c r="AG156" s="213" t="s">
        <v>176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2" x14ac:dyDescent="0.2">
      <c r="A157" s="220"/>
      <c r="B157" s="221"/>
      <c r="C157" s="263" t="s">
        <v>391</v>
      </c>
      <c r="D157" s="250"/>
      <c r="E157" s="251">
        <v>760.37923999999998</v>
      </c>
      <c r="F157" s="223"/>
      <c r="G157" s="223"/>
      <c r="H157" s="223"/>
      <c r="I157" s="223"/>
      <c r="J157" s="223"/>
      <c r="K157" s="223"/>
      <c r="L157" s="223"/>
      <c r="M157" s="223"/>
      <c r="N157" s="222"/>
      <c r="O157" s="222"/>
      <c r="P157" s="222"/>
      <c r="Q157" s="222"/>
      <c r="R157" s="223"/>
      <c r="S157" s="223"/>
      <c r="T157" s="223"/>
      <c r="U157" s="223"/>
      <c r="V157" s="223"/>
      <c r="W157" s="223"/>
      <c r="X157" s="223"/>
      <c r="Y157" s="223"/>
      <c r="Z157" s="213"/>
      <c r="AA157" s="213"/>
      <c r="AB157" s="213"/>
      <c r="AC157" s="213"/>
      <c r="AD157" s="213"/>
      <c r="AE157" s="213"/>
      <c r="AF157" s="213"/>
      <c r="AG157" s="213" t="s">
        <v>255</v>
      </c>
      <c r="AH157" s="213">
        <v>5</v>
      </c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 x14ac:dyDescent="0.2">
      <c r="A158" s="232">
        <v>34</v>
      </c>
      <c r="B158" s="233" t="s">
        <v>392</v>
      </c>
      <c r="C158" s="243" t="s">
        <v>393</v>
      </c>
      <c r="D158" s="234" t="s">
        <v>394</v>
      </c>
      <c r="E158" s="235">
        <v>1672.836</v>
      </c>
      <c r="F158" s="236"/>
      <c r="G158" s="237">
        <f>ROUND(E158*F158,2)</f>
        <v>0</v>
      </c>
      <c r="H158" s="236"/>
      <c r="I158" s="237">
        <f>ROUND(E158*H158,2)</f>
        <v>0</v>
      </c>
      <c r="J158" s="236"/>
      <c r="K158" s="237">
        <f>ROUND(E158*J158,2)</f>
        <v>0</v>
      </c>
      <c r="L158" s="237">
        <v>21</v>
      </c>
      <c r="M158" s="237">
        <f>G158*(1+L158/100)</f>
        <v>0</v>
      </c>
      <c r="N158" s="235">
        <v>1</v>
      </c>
      <c r="O158" s="235">
        <f>ROUND(E158*N158,2)</f>
        <v>1672.84</v>
      </c>
      <c r="P158" s="235">
        <v>0</v>
      </c>
      <c r="Q158" s="235">
        <f>ROUND(E158*P158,2)</f>
        <v>0</v>
      </c>
      <c r="R158" s="237" t="s">
        <v>395</v>
      </c>
      <c r="S158" s="237" t="s">
        <v>170</v>
      </c>
      <c r="T158" s="238" t="s">
        <v>248</v>
      </c>
      <c r="U158" s="223">
        <v>0</v>
      </c>
      <c r="V158" s="223">
        <f>ROUND(E158*U158,2)</f>
        <v>0</v>
      </c>
      <c r="W158" s="223"/>
      <c r="X158" s="223" t="s">
        <v>396</v>
      </c>
      <c r="Y158" s="223" t="s">
        <v>173</v>
      </c>
      <c r="Z158" s="213"/>
      <c r="AA158" s="213"/>
      <c r="AB158" s="213"/>
      <c r="AC158" s="213"/>
      <c r="AD158" s="213"/>
      <c r="AE158" s="213"/>
      <c r="AF158" s="213"/>
      <c r="AG158" s="213" t="s">
        <v>397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2" x14ac:dyDescent="0.2">
      <c r="A159" s="220"/>
      <c r="B159" s="221"/>
      <c r="C159" s="244" t="s">
        <v>382</v>
      </c>
      <c r="D159" s="240"/>
      <c r="E159" s="240"/>
      <c r="F159" s="240"/>
      <c r="G159" s="240"/>
      <c r="H159" s="223"/>
      <c r="I159" s="223"/>
      <c r="J159" s="223"/>
      <c r="K159" s="223"/>
      <c r="L159" s="223"/>
      <c r="M159" s="223"/>
      <c r="N159" s="222"/>
      <c r="O159" s="222"/>
      <c r="P159" s="222"/>
      <c r="Q159" s="222"/>
      <c r="R159" s="223"/>
      <c r="S159" s="223"/>
      <c r="T159" s="223"/>
      <c r="U159" s="223"/>
      <c r="V159" s="223"/>
      <c r="W159" s="223"/>
      <c r="X159" s="223"/>
      <c r="Y159" s="223"/>
      <c r="Z159" s="213"/>
      <c r="AA159" s="213"/>
      <c r="AB159" s="213"/>
      <c r="AC159" s="213"/>
      <c r="AD159" s="213"/>
      <c r="AE159" s="213"/>
      <c r="AF159" s="213"/>
      <c r="AG159" s="213" t="s">
        <v>176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2" x14ac:dyDescent="0.2">
      <c r="A160" s="220"/>
      <c r="B160" s="221"/>
      <c r="C160" s="263" t="s">
        <v>398</v>
      </c>
      <c r="D160" s="250"/>
      <c r="E160" s="251">
        <v>1672.836</v>
      </c>
      <c r="F160" s="223"/>
      <c r="G160" s="223"/>
      <c r="H160" s="223"/>
      <c r="I160" s="223"/>
      <c r="J160" s="223"/>
      <c r="K160" s="223"/>
      <c r="L160" s="223"/>
      <c r="M160" s="223"/>
      <c r="N160" s="222"/>
      <c r="O160" s="222"/>
      <c r="P160" s="222"/>
      <c r="Q160" s="222"/>
      <c r="R160" s="223"/>
      <c r="S160" s="223"/>
      <c r="T160" s="223"/>
      <c r="U160" s="223"/>
      <c r="V160" s="223"/>
      <c r="W160" s="223"/>
      <c r="X160" s="223"/>
      <c r="Y160" s="223"/>
      <c r="Z160" s="213"/>
      <c r="AA160" s="213"/>
      <c r="AB160" s="213"/>
      <c r="AC160" s="213"/>
      <c r="AD160" s="213"/>
      <c r="AE160" s="213"/>
      <c r="AF160" s="213"/>
      <c r="AG160" s="213" t="s">
        <v>255</v>
      </c>
      <c r="AH160" s="213">
        <v>5</v>
      </c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3" x14ac:dyDescent="0.2">
      <c r="A161" s="220"/>
      <c r="B161" s="221"/>
      <c r="C161" s="264" t="s">
        <v>291</v>
      </c>
      <c r="D161" s="252"/>
      <c r="E161" s="253"/>
      <c r="F161" s="223"/>
      <c r="G161" s="223"/>
      <c r="H161" s="223"/>
      <c r="I161" s="223"/>
      <c r="J161" s="223"/>
      <c r="K161" s="223"/>
      <c r="L161" s="223"/>
      <c r="M161" s="223"/>
      <c r="N161" s="222"/>
      <c r="O161" s="222"/>
      <c r="P161" s="222"/>
      <c r="Q161" s="222"/>
      <c r="R161" s="223"/>
      <c r="S161" s="223"/>
      <c r="T161" s="223"/>
      <c r="U161" s="223"/>
      <c r="V161" s="223"/>
      <c r="W161" s="223"/>
      <c r="X161" s="223"/>
      <c r="Y161" s="223"/>
      <c r="Z161" s="213"/>
      <c r="AA161" s="213"/>
      <c r="AB161" s="213"/>
      <c r="AC161" s="213"/>
      <c r="AD161" s="213"/>
      <c r="AE161" s="213"/>
      <c r="AF161" s="213"/>
      <c r="AG161" s="213" t="s">
        <v>255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3" x14ac:dyDescent="0.2">
      <c r="A162" s="220"/>
      <c r="B162" s="221"/>
      <c r="C162" s="265" t="s">
        <v>399</v>
      </c>
      <c r="D162" s="252"/>
      <c r="E162" s="253"/>
      <c r="F162" s="223"/>
      <c r="G162" s="223"/>
      <c r="H162" s="223"/>
      <c r="I162" s="223"/>
      <c r="J162" s="223"/>
      <c r="K162" s="223"/>
      <c r="L162" s="223"/>
      <c r="M162" s="223"/>
      <c r="N162" s="222"/>
      <c r="O162" s="222"/>
      <c r="P162" s="222"/>
      <c r="Q162" s="222"/>
      <c r="R162" s="223"/>
      <c r="S162" s="223"/>
      <c r="T162" s="223"/>
      <c r="U162" s="223"/>
      <c r="V162" s="223"/>
      <c r="W162" s="223"/>
      <c r="X162" s="223"/>
      <c r="Y162" s="223"/>
      <c r="Z162" s="213"/>
      <c r="AA162" s="213"/>
      <c r="AB162" s="213"/>
      <c r="AC162" s="213"/>
      <c r="AD162" s="213"/>
      <c r="AE162" s="213"/>
      <c r="AF162" s="213"/>
      <c r="AG162" s="213" t="s">
        <v>255</v>
      </c>
      <c r="AH162" s="213">
        <v>2</v>
      </c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3" x14ac:dyDescent="0.2">
      <c r="A163" s="220"/>
      <c r="B163" s="221"/>
      <c r="C163" s="264" t="s">
        <v>293</v>
      </c>
      <c r="D163" s="252"/>
      <c r="E163" s="253"/>
      <c r="F163" s="223"/>
      <c r="G163" s="223"/>
      <c r="H163" s="223"/>
      <c r="I163" s="223"/>
      <c r="J163" s="223"/>
      <c r="K163" s="223"/>
      <c r="L163" s="223"/>
      <c r="M163" s="223"/>
      <c r="N163" s="222"/>
      <c r="O163" s="222"/>
      <c r="P163" s="222"/>
      <c r="Q163" s="222"/>
      <c r="R163" s="223"/>
      <c r="S163" s="223"/>
      <c r="T163" s="223"/>
      <c r="U163" s="223"/>
      <c r="V163" s="223"/>
      <c r="W163" s="223"/>
      <c r="X163" s="223"/>
      <c r="Y163" s="223"/>
      <c r="Z163" s="213"/>
      <c r="AA163" s="213"/>
      <c r="AB163" s="213"/>
      <c r="AC163" s="213"/>
      <c r="AD163" s="213"/>
      <c r="AE163" s="213"/>
      <c r="AF163" s="213"/>
      <c r="AG163" s="213" t="s">
        <v>255</v>
      </c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x14ac:dyDescent="0.2">
      <c r="A164" s="225" t="s">
        <v>165</v>
      </c>
      <c r="B164" s="226" t="s">
        <v>97</v>
      </c>
      <c r="C164" s="242" t="s">
        <v>98</v>
      </c>
      <c r="D164" s="227"/>
      <c r="E164" s="228"/>
      <c r="F164" s="229"/>
      <c r="G164" s="229">
        <f>SUMIF(AG165:AG171,"&lt;&gt;NOR",G165:G171)</f>
        <v>0</v>
      </c>
      <c r="H164" s="229"/>
      <c r="I164" s="229">
        <f>SUM(I165:I171)</f>
        <v>0</v>
      </c>
      <c r="J164" s="229"/>
      <c r="K164" s="229">
        <f>SUM(K165:K171)</f>
        <v>0</v>
      </c>
      <c r="L164" s="229"/>
      <c r="M164" s="229">
        <f>SUM(M165:M171)</f>
        <v>0</v>
      </c>
      <c r="N164" s="228"/>
      <c r="O164" s="228">
        <f>SUM(O165:O171)</f>
        <v>0</v>
      </c>
      <c r="P164" s="228"/>
      <c r="Q164" s="228">
        <f>SUM(Q165:Q171)</f>
        <v>0</v>
      </c>
      <c r="R164" s="229"/>
      <c r="S164" s="229"/>
      <c r="T164" s="230"/>
      <c r="U164" s="224"/>
      <c r="V164" s="224">
        <f>SUM(V165:V171)</f>
        <v>2.25</v>
      </c>
      <c r="W164" s="224"/>
      <c r="X164" s="224"/>
      <c r="Y164" s="224"/>
      <c r="AG164" t="s">
        <v>166</v>
      </c>
    </row>
    <row r="165" spans="1:60" ht="33.75" outlineLevel="1" x14ac:dyDescent="0.2">
      <c r="A165" s="232">
        <v>35</v>
      </c>
      <c r="B165" s="233" t="s">
        <v>400</v>
      </c>
      <c r="C165" s="243" t="s">
        <v>401</v>
      </c>
      <c r="D165" s="234" t="s">
        <v>273</v>
      </c>
      <c r="E165" s="235">
        <v>15.712999999999999</v>
      </c>
      <c r="F165" s="236"/>
      <c r="G165" s="237">
        <f>ROUND(E165*F165,2)</f>
        <v>0</v>
      </c>
      <c r="H165" s="236"/>
      <c r="I165" s="237">
        <f>ROUND(E165*H165,2)</f>
        <v>0</v>
      </c>
      <c r="J165" s="236"/>
      <c r="K165" s="237">
        <f>ROUND(E165*J165,2)</f>
        <v>0</v>
      </c>
      <c r="L165" s="237">
        <v>21</v>
      </c>
      <c r="M165" s="237">
        <f>G165*(1+L165/100)</f>
        <v>0</v>
      </c>
      <c r="N165" s="235">
        <v>0</v>
      </c>
      <c r="O165" s="235">
        <f>ROUND(E165*N165,2)</f>
        <v>0</v>
      </c>
      <c r="P165" s="235">
        <v>0</v>
      </c>
      <c r="Q165" s="235">
        <f>ROUND(E165*P165,2)</f>
        <v>0</v>
      </c>
      <c r="R165" s="237" t="s">
        <v>274</v>
      </c>
      <c r="S165" s="237" t="s">
        <v>170</v>
      </c>
      <c r="T165" s="238" t="s">
        <v>248</v>
      </c>
      <c r="U165" s="223">
        <v>4.2999999999999997E-2</v>
      </c>
      <c r="V165" s="223">
        <f>ROUND(E165*U165,2)</f>
        <v>0.68</v>
      </c>
      <c r="W165" s="223"/>
      <c r="X165" s="223" t="s">
        <v>249</v>
      </c>
      <c r="Y165" s="223" t="s">
        <v>173</v>
      </c>
      <c r="Z165" s="213"/>
      <c r="AA165" s="213"/>
      <c r="AB165" s="213"/>
      <c r="AC165" s="213"/>
      <c r="AD165" s="213"/>
      <c r="AE165" s="213"/>
      <c r="AF165" s="213"/>
      <c r="AG165" s="213" t="s">
        <v>250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2" x14ac:dyDescent="0.2">
      <c r="A166" s="220"/>
      <c r="B166" s="221"/>
      <c r="C166" s="262" t="s">
        <v>389</v>
      </c>
      <c r="D166" s="254"/>
      <c r="E166" s="254"/>
      <c r="F166" s="254"/>
      <c r="G166" s="254"/>
      <c r="H166" s="223"/>
      <c r="I166" s="223"/>
      <c r="J166" s="223"/>
      <c r="K166" s="223"/>
      <c r="L166" s="223"/>
      <c r="M166" s="223"/>
      <c r="N166" s="222"/>
      <c r="O166" s="222"/>
      <c r="P166" s="222"/>
      <c r="Q166" s="222"/>
      <c r="R166" s="223"/>
      <c r="S166" s="223"/>
      <c r="T166" s="223"/>
      <c r="U166" s="223"/>
      <c r="V166" s="223"/>
      <c r="W166" s="223"/>
      <c r="X166" s="223"/>
      <c r="Y166" s="223"/>
      <c r="Z166" s="213"/>
      <c r="AA166" s="213"/>
      <c r="AB166" s="213"/>
      <c r="AC166" s="213"/>
      <c r="AD166" s="213"/>
      <c r="AE166" s="213"/>
      <c r="AF166" s="213"/>
      <c r="AG166" s="213" t="s">
        <v>252</v>
      </c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2" x14ac:dyDescent="0.2">
      <c r="A167" s="220"/>
      <c r="B167" s="221"/>
      <c r="C167" s="245" t="s">
        <v>402</v>
      </c>
      <c r="D167" s="241"/>
      <c r="E167" s="241"/>
      <c r="F167" s="241"/>
      <c r="G167" s="241"/>
      <c r="H167" s="223"/>
      <c r="I167" s="223"/>
      <c r="J167" s="223"/>
      <c r="K167" s="223"/>
      <c r="L167" s="223"/>
      <c r="M167" s="223"/>
      <c r="N167" s="222"/>
      <c r="O167" s="222"/>
      <c r="P167" s="222"/>
      <c r="Q167" s="222"/>
      <c r="R167" s="223"/>
      <c r="S167" s="223"/>
      <c r="T167" s="223"/>
      <c r="U167" s="223"/>
      <c r="V167" s="223"/>
      <c r="W167" s="223"/>
      <c r="X167" s="223"/>
      <c r="Y167" s="223"/>
      <c r="Z167" s="213"/>
      <c r="AA167" s="213"/>
      <c r="AB167" s="213"/>
      <c r="AC167" s="213"/>
      <c r="AD167" s="213"/>
      <c r="AE167" s="213"/>
      <c r="AF167" s="213"/>
      <c r="AG167" s="213" t="s">
        <v>176</v>
      </c>
      <c r="AH167" s="213"/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39" t="str">
        <f>C167</f>
        <v>Uložení sypaniny do násypů pod zpevněné plochy s rozprostřením sypaniny ve vrstvách a s hrubým urovnáním.</v>
      </c>
      <c r="BB167" s="213"/>
      <c r="BC167" s="213"/>
      <c r="BD167" s="213"/>
      <c r="BE167" s="213"/>
      <c r="BF167" s="213"/>
      <c r="BG167" s="213"/>
      <c r="BH167" s="213"/>
    </row>
    <row r="168" spans="1:60" outlineLevel="2" x14ac:dyDescent="0.2">
      <c r="A168" s="220"/>
      <c r="B168" s="221"/>
      <c r="C168" s="263" t="s">
        <v>403</v>
      </c>
      <c r="D168" s="250"/>
      <c r="E168" s="251">
        <v>15.712999999999999</v>
      </c>
      <c r="F168" s="223"/>
      <c r="G168" s="223"/>
      <c r="H168" s="223"/>
      <c r="I168" s="223"/>
      <c r="J168" s="223"/>
      <c r="K168" s="223"/>
      <c r="L168" s="223"/>
      <c r="M168" s="223"/>
      <c r="N168" s="222"/>
      <c r="O168" s="222"/>
      <c r="P168" s="222"/>
      <c r="Q168" s="222"/>
      <c r="R168" s="223"/>
      <c r="S168" s="223"/>
      <c r="T168" s="223"/>
      <c r="U168" s="223"/>
      <c r="V168" s="223"/>
      <c r="W168" s="223"/>
      <c r="X168" s="223"/>
      <c r="Y168" s="223"/>
      <c r="Z168" s="213"/>
      <c r="AA168" s="213"/>
      <c r="AB168" s="213"/>
      <c r="AC168" s="213"/>
      <c r="AD168" s="213"/>
      <c r="AE168" s="213"/>
      <c r="AF168" s="213"/>
      <c r="AG168" s="213" t="s">
        <v>255</v>
      </c>
      <c r="AH168" s="213">
        <v>0</v>
      </c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1" x14ac:dyDescent="0.2">
      <c r="A169" s="232">
        <v>36</v>
      </c>
      <c r="B169" s="233" t="s">
        <v>404</v>
      </c>
      <c r="C169" s="243" t="s">
        <v>405</v>
      </c>
      <c r="D169" s="234" t="s">
        <v>273</v>
      </c>
      <c r="E169" s="235">
        <v>50.524000000000001</v>
      </c>
      <c r="F169" s="236"/>
      <c r="G169" s="237">
        <f>ROUND(E169*F169,2)</f>
        <v>0</v>
      </c>
      <c r="H169" s="236"/>
      <c r="I169" s="237">
        <f>ROUND(E169*H169,2)</f>
        <v>0</v>
      </c>
      <c r="J169" s="236"/>
      <c r="K169" s="237">
        <f>ROUND(E169*J169,2)</f>
        <v>0</v>
      </c>
      <c r="L169" s="237">
        <v>21</v>
      </c>
      <c r="M169" s="237">
        <f>G169*(1+L169/100)</f>
        <v>0</v>
      </c>
      <c r="N169" s="235">
        <v>0</v>
      </c>
      <c r="O169" s="235">
        <f>ROUND(E169*N169,2)</f>
        <v>0</v>
      </c>
      <c r="P169" s="235">
        <v>0</v>
      </c>
      <c r="Q169" s="235">
        <f>ROUND(E169*P169,2)</f>
        <v>0</v>
      </c>
      <c r="R169" s="237" t="s">
        <v>274</v>
      </c>
      <c r="S169" s="237" t="s">
        <v>170</v>
      </c>
      <c r="T169" s="238" t="s">
        <v>248</v>
      </c>
      <c r="U169" s="223">
        <v>3.1E-2</v>
      </c>
      <c r="V169" s="223">
        <f>ROUND(E169*U169,2)</f>
        <v>1.57</v>
      </c>
      <c r="W169" s="223"/>
      <c r="X169" s="223" t="s">
        <v>249</v>
      </c>
      <c r="Y169" s="223" t="s">
        <v>173</v>
      </c>
      <c r="Z169" s="213"/>
      <c r="AA169" s="213"/>
      <c r="AB169" s="213"/>
      <c r="AC169" s="213"/>
      <c r="AD169" s="213"/>
      <c r="AE169" s="213"/>
      <c r="AF169" s="213"/>
      <c r="AG169" s="213" t="s">
        <v>250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2" x14ac:dyDescent="0.2">
      <c r="A170" s="220"/>
      <c r="B170" s="221"/>
      <c r="C170" s="244" t="s">
        <v>406</v>
      </c>
      <c r="D170" s="240"/>
      <c r="E170" s="240"/>
      <c r="F170" s="240"/>
      <c r="G170" s="240"/>
      <c r="H170" s="223"/>
      <c r="I170" s="223"/>
      <c r="J170" s="223"/>
      <c r="K170" s="223"/>
      <c r="L170" s="223"/>
      <c r="M170" s="223"/>
      <c r="N170" s="222"/>
      <c r="O170" s="222"/>
      <c r="P170" s="222"/>
      <c r="Q170" s="222"/>
      <c r="R170" s="223"/>
      <c r="S170" s="223"/>
      <c r="T170" s="223"/>
      <c r="U170" s="223"/>
      <c r="V170" s="223"/>
      <c r="W170" s="223"/>
      <c r="X170" s="223"/>
      <c r="Y170" s="223"/>
      <c r="Z170" s="213"/>
      <c r="AA170" s="213"/>
      <c r="AB170" s="213"/>
      <c r="AC170" s="213"/>
      <c r="AD170" s="213"/>
      <c r="AE170" s="213"/>
      <c r="AF170" s="213"/>
      <c r="AG170" s="213" t="s">
        <v>176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2" x14ac:dyDescent="0.2">
      <c r="A171" s="220"/>
      <c r="B171" s="221"/>
      <c r="C171" s="263" t="s">
        <v>407</v>
      </c>
      <c r="D171" s="250"/>
      <c r="E171" s="251">
        <v>50.524000000000001</v>
      </c>
      <c r="F171" s="223"/>
      <c r="G171" s="223"/>
      <c r="H171" s="223"/>
      <c r="I171" s="223"/>
      <c r="J171" s="223"/>
      <c r="K171" s="223"/>
      <c r="L171" s="223"/>
      <c r="M171" s="223"/>
      <c r="N171" s="222"/>
      <c r="O171" s="222"/>
      <c r="P171" s="222"/>
      <c r="Q171" s="222"/>
      <c r="R171" s="223"/>
      <c r="S171" s="223"/>
      <c r="T171" s="223"/>
      <c r="U171" s="223"/>
      <c r="V171" s="223"/>
      <c r="W171" s="223"/>
      <c r="X171" s="223"/>
      <c r="Y171" s="223"/>
      <c r="Z171" s="213"/>
      <c r="AA171" s="213"/>
      <c r="AB171" s="213"/>
      <c r="AC171" s="213"/>
      <c r="AD171" s="213"/>
      <c r="AE171" s="213"/>
      <c r="AF171" s="213"/>
      <c r="AG171" s="213" t="s">
        <v>255</v>
      </c>
      <c r="AH171" s="213">
        <v>0</v>
      </c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x14ac:dyDescent="0.2">
      <c r="A172" s="225" t="s">
        <v>165</v>
      </c>
      <c r="B172" s="226" t="s">
        <v>99</v>
      </c>
      <c r="C172" s="242" t="s">
        <v>100</v>
      </c>
      <c r="D172" s="227"/>
      <c r="E172" s="228"/>
      <c r="F172" s="229"/>
      <c r="G172" s="229">
        <f>SUMIF(AG173:AG222,"&lt;&gt;NOR",G173:G222)</f>
        <v>0</v>
      </c>
      <c r="H172" s="229"/>
      <c r="I172" s="229">
        <f>SUM(I173:I222)</f>
        <v>0</v>
      </c>
      <c r="J172" s="229"/>
      <c r="K172" s="229">
        <f>SUM(K173:K222)</f>
        <v>0</v>
      </c>
      <c r="L172" s="229"/>
      <c r="M172" s="229">
        <f>SUM(M173:M222)</f>
        <v>0</v>
      </c>
      <c r="N172" s="228"/>
      <c r="O172" s="228">
        <f>SUM(O173:O222)</f>
        <v>129.01000000000002</v>
      </c>
      <c r="P172" s="228"/>
      <c r="Q172" s="228">
        <f>SUM(Q173:Q222)</f>
        <v>0</v>
      </c>
      <c r="R172" s="229"/>
      <c r="S172" s="229"/>
      <c r="T172" s="230"/>
      <c r="U172" s="224"/>
      <c r="V172" s="224">
        <f>SUM(V173:V222)</f>
        <v>195.48999999999998</v>
      </c>
      <c r="W172" s="224"/>
      <c r="X172" s="224"/>
      <c r="Y172" s="224"/>
      <c r="AG172" t="s">
        <v>166</v>
      </c>
    </row>
    <row r="173" spans="1:60" outlineLevel="1" x14ac:dyDescent="0.2">
      <c r="A173" s="232">
        <v>37</v>
      </c>
      <c r="B173" s="233" t="s">
        <v>408</v>
      </c>
      <c r="C173" s="243" t="s">
        <v>409</v>
      </c>
      <c r="D173" s="234" t="s">
        <v>246</v>
      </c>
      <c r="E173" s="235">
        <v>323.10000000000002</v>
      </c>
      <c r="F173" s="236"/>
      <c r="G173" s="237">
        <f>ROUND(E173*F173,2)</f>
        <v>0</v>
      </c>
      <c r="H173" s="236"/>
      <c r="I173" s="237">
        <f>ROUND(E173*H173,2)</f>
        <v>0</v>
      </c>
      <c r="J173" s="236"/>
      <c r="K173" s="237">
        <f>ROUND(E173*J173,2)</f>
        <v>0</v>
      </c>
      <c r="L173" s="237">
        <v>21</v>
      </c>
      <c r="M173" s="237">
        <f>G173*(1+L173/100)</f>
        <v>0</v>
      </c>
      <c r="N173" s="235">
        <v>0</v>
      </c>
      <c r="O173" s="235">
        <f>ROUND(E173*N173,2)</f>
        <v>0</v>
      </c>
      <c r="P173" s="235">
        <v>0</v>
      </c>
      <c r="Q173" s="235">
        <f>ROUND(E173*P173,2)</f>
        <v>0</v>
      </c>
      <c r="R173" s="237" t="s">
        <v>366</v>
      </c>
      <c r="S173" s="237" t="s">
        <v>170</v>
      </c>
      <c r="T173" s="238" t="s">
        <v>248</v>
      </c>
      <c r="U173" s="223">
        <v>0.06</v>
      </c>
      <c r="V173" s="223">
        <f>ROUND(E173*U173,2)</f>
        <v>19.39</v>
      </c>
      <c r="W173" s="223"/>
      <c r="X173" s="223" t="s">
        <v>249</v>
      </c>
      <c r="Y173" s="223" t="s">
        <v>173</v>
      </c>
      <c r="Z173" s="213"/>
      <c r="AA173" s="213"/>
      <c r="AB173" s="213"/>
      <c r="AC173" s="213"/>
      <c r="AD173" s="213"/>
      <c r="AE173" s="213"/>
      <c r="AF173" s="213"/>
      <c r="AG173" s="213" t="s">
        <v>250</v>
      </c>
      <c r="AH173" s="213"/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2" x14ac:dyDescent="0.2">
      <c r="A174" s="220"/>
      <c r="B174" s="221"/>
      <c r="C174" s="262" t="s">
        <v>410</v>
      </c>
      <c r="D174" s="254"/>
      <c r="E174" s="254"/>
      <c r="F174" s="254"/>
      <c r="G174" s="254"/>
      <c r="H174" s="223"/>
      <c r="I174" s="223"/>
      <c r="J174" s="223"/>
      <c r="K174" s="223"/>
      <c r="L174" s="223"/>
      <c r="M174" s="223"/>
      <c r="N174" s="222"/>
      <c r="O174" s="222"/>
      <c r="P174" s="222"/>
      <c r="Q174" s="222"/>
      <c r="R174" s="223"/>
      <c r="S174" s="223"/>
      <c r="T174" s="223"/>
      <c r="U174" s="223"/>
      <c r="V174" s="223"/>
      <c r="W174" s="223"/>
      <c r="X174" s="223"/>
      <c r="Y174" s="223"/>
      <c r="Z174" s="213"/>
      <c r="AA174" s="213"/>
      <c r="AB174" s="213"/>
      <c r="AC174" s="213"/>
      <c r="AD174" s="213"/>
      <c r="AE174" s="213"/>
      <c r="AF174" s="213"/>
      <c r="AG174" s="213" t="s">
        <v>252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2" x14ac:dyDescent="0.2">
      <c r="A175" s="220"/>
      <c r="B175" s="221"/>
      <c r="C175" s="245" t="s">
        <v>411</v>
      </c>
      <c r="D175" s="241"/>
      <c r="E175" s="241"/>
      <c r="F175" s="241"/>
      <c r="G175" s="241"/>
      <c r="H175" s="223"/>
      <c r="I175" s="223"/>
      <c r="J175" s="223"/>
      <c r="K175" s="223"/>
      <c r="L175" s="223"/>
      <c r="M175" s="223"/>
      <c r="N175" s="222"/>
      <c r="O175" s="222"/>
      <c r="P175" s="222"/>
      <c r="Q175" s="222"/>
      <c r="R175" s="223"/>
      <c r="S175" s="223"/>
      <c r="T175" s="223"/>
      <c r="U175" s="223"/>
      <c r="V175" s="223"/>
      <c r="W175" s="223"/>
      <c r="X175" s="223"/>
      <c r="Y175" s="223"/>
      <c r="Z175" s="213"/>
      <c r="AA175" s="213"/>
      <c r="AB175" s="213"/>
      <c r="AC175" s="213"/>
      <c r="AD175" s="213"/>
      <c r="AE175" s="213"/>
      <c r="AF175" s="213"/>
      <c r="AG175" s="213" t="s">
        <v>176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2" x14ac:dyDescent="0.2">
      <c r="A176" s="220"/>
      <c r="B176" s="221"/>
      <c r="C176" s="263" t="s">
        <v>412</v>
      </c>
      <c r="D176" s="250"/>
      <c r="E176" s="251">
        <v>323.10000000000002</v>
      </c>
      <c r="F176" s="223"/>
      <c r="G176" s="223"/>
      <c r="H176" s="223"/>
      <c r="I176" s="223"/>
      <c r="J176" s="223"/>
      <c r="K176" s="223"/>
      <c r="L176" s="223"/>
      <c r="M176" s="223"/>
      <c r="N176" s="222"/>
      <c r="O176" s="222"/>
      <c r="P176" s="222"/>
      <c r="Q176" s="222"/>
      <c r="R176" s="223"/>
      <c r="S176" s="223"/>
      <c r="T176" s="223"/>
      <c r="U176" s="223"/>
      <c r="V176" s="223"/>
      <c r="W176" s="223"/>
      <c r="X176" s="223"/>
      <c r="Y176" s="223"/>
      <c r="Z176" s="213"/>
      <c r="AA176" s="213"/>
      <c r="AB176" s="213"/>
      <c r="AC176" s="213"/>
      <c r="AD176" s="213"/>
      <c r="AE176" s="213"/>
      <c r="AF176" s="213"/>
      <c r="AG176" s="213" t="s">
        <v>255</v>
      </c>
      <c r="AH176" s="213">
        <v>0</v>
      </c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1" x14ac:dyDescent="0.2">
      <c r="A177" s="232">
        <v>38</v>
      </c>
      <c r="B177" s="233" t="s">
        <v>413</v>
      </c>
      <c r="C177" s="243" t="s">
        <v>414</v>
      </c>
      <c r="D177" s="234" t="s">
        <v>246</v>
      </c>
      <c r="E177" s="235">
        <v>323.10000000000002</v>
      </c>
      <c r="F177" s="236"/>
      <c r="G177" s="237">
        <f>ROUND(E177*F177,2)</f>
        <v>0</v>
      </c>
      <c r="H177" s="236"/>
      <c r="I177" s="237">
        <f>ROUND(E177*H177,2)</f>
        <v>0</v>
      </c>
      <c r="J177" s="236"/>
      <c r="K177" s="237">
        <f>ROUND(E177*J177,2)</f>
        <v>0</v>
      </c>
      <c r="L177" s="237">
        <v>21</v>
      </c>
      <c r="M177" s="237">
        <f>G177*(1+L177/100)</f>
        <v>0</v>
      </c>
      <c r="N177" s="235">
        <v>0</v>
      </c>
      <c r="O177" s="235">
        <f>ROUND(E177*N177,2)</f>
        <v>0</v>
      </c>
      <c r="P177" s="235">
        <v>0</v>
      </c>
      <c r="Q177" s="235">
        <f>ROUND(E177*P177,2)</f>
        <v>0</v>
      </c>
      <c r="R177" s="237" t="s">
        <v>274</v>
      </c>
      <c r="S177" s="237" t="s">
        <v>170</v>
      </c>
      <c r="T177" s="238" t="s">
        <v>248</v>
      </c>
      <c r="U177" s="223">
        <v>1.2999999999999999E-2</v>
      </c>
      <c r="V177" s="223">
        <f>ROUND(E177*U177,2)</f>
        <v>4.2</v>
      </c>
      <c r="W177" s="223"/>
      <c r="X177" s="223" t="s">
        <v>249</v>
      </c>
      <c r="Y177" s="223" t="s">
        <v>173</v>
      </c>
      <c r="Z177" s="213"/>
      <c r="AA177" s="213"/>
      <c r="AB177" s="213"/>
      <c r="AC177" s="213"/>
      <c r="AD177" s="213"/>
      <c r="AE177" s="213"/>
      <c r="AF177" s="213"/>
      <c r="AG177" s="213" t="s">
        <v>250</v>
      </c>
      <c r="AH177" s="213"/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outlineLevel="2" x14ac:dyDescent="0.2">
      <c r="A178" s="220"/>
      <c r="B178" s="221"/>
      <c r="C178" s="262" t="s">
        <v>415</v>
      </c>
      <c r="D178" s="254"/>
      <c r="E178" s="254"/>
      <c r="F178" s="254"/>
      <c r="G178" s="254"/>
      <c r="H178" s="223"/>
      <c r="I178" s="223"/>
      <c r="J178" s="223"/>
      <c r="K178" s="223"/>
      <c r="L178" s="223"/>
      <c r="M178" s="223"/>
      <c r="N178" s="222"/>
      <c r="O178" s="222"/>
      <c r="P178" s="222"/>
      <c r="Q178" s="222"/>
      <c r="R178" s="223"/>
      <c r="S178" s="223"/>
      <c r="T178" s="223"/>
      <c r="U178" s="223"/>
      <c r="V178" s="223"/>
      <c r="W178" s="223"/>
      <c r="X178" s="223"/>
      <c r="Y178" s="223"/>
      <c r="Z178" s="213"/>
      <c r="AA178" s="213"/>
      <c r="AB178" s="213"/>
      <c r="AC178" s="213"/>
      <c r="AD178" s="213"/>
      <c r="AE178" s="213"/>
      <c r="AF178" s="213"/>
      <c r="AG178" s="213" t="s">
        <v>252</v>
      </c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2" x14ac:dyDescent="0.2">
      <c r="A179" s="220"/>
      <c r="B179" s="221"/>
      <c r="C179" s="263" t="s">
        <v>416</v>
      </c>
      <c r="D179" s="250"/>
      <c r="E179" s="251">
        <v>323.10000000000002</v>
      </c>
      <c r="F179" s="223"/>
      <c r="G179" s="223"/>
      <c r="H179" s="223"/>
      <c r="I179" s="223"/>
      <c r="J179" s="223"/>
      <c r="K179" s="223"/>
      <c r="L179" s="223"/>
      <c r="M179" s="223"/>
      <c r="N179" s="222"/>
      <c r="O179" s="222"/>
      <c r="P179" s="222"/>
      <c r="Q179" s="222"/>
      <c r="R179" s="223"/>
      <c r="S179" s="223"/>
      <c r="T179" s="223"/>
      <c r="U179" s="223"/>
      <c r="V179" s="223"/>
      <c r="W179" s="223"/>
      <c r="X179" s="223"/>
      <c r="Y179" s="223"/>
      <c r="Z179" s="213"/>
      <c r="AA179" s="213"/>
      <c r="AB179" s="213"/>
      <c r="AC179" s="213"/>
      <c r="AD179" s="213"/>
      <c r="AE179" s="213"/>
      <c r="AF179" s="213"/>
      <c r="AG179" s="213" t="s">
        <v>255</v>
      </c>
      <c r="AH179" s="213">
        <v>5</v>
      </c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1" x14ac:dyDescent="0.2">
      <c r="A180" s="232">
        <v>39</v>
      </c>
      <c r="B180" s="233" t="s">
        <v>417</v>
      </c>
      <c r="C180" s="243" t="s">
        <v>418</v>
      </c>
      <c r="D180" s="234" t="s">
        <v>246</v>
      </c>
      <c r="E180" s="235">
        <v>2543.9</v>
      </c>
      <c r="F180" s="236"/>
      <c r="G180" s="237">
        <f>ROUND(E180*F180,2)</f>
        <v>0</v>
      </c>
      <c r="H180" s="236"/>
      <c r="I180" s="237">
        <f>ROUND(E180*H180,2)</f>
        <v>0</v>
      </c>
      <c r="J180" s="236"/>
      <c r="K180" s="237">
        <f>ROUND(E180*J180,2)</f>
        <v>0</v>
      </c>
      <c r="L180" s="237">
        <v>21</v>
      </c>
      <c r="M180" s="237">
        <f>G180*(1+L180/100)</f>
        <v>0</v>
      </c>
      <c r="N180" s="235">
        <v>0</v>
      </c>
      <c r="O180" s="235">
        <f>ROUND(E180*N180,2)</f>
        <v>0</v>
      </c>
      <c r="P180" s="235">
        <v>0</v>
      </c>
      <c r="Q180" s="235">
        <f>ROUND(E180*P180,2)</f>
        <v>0</v>
      </c>
      <c r="R180" s="237" t="s">
        <v>274</v>
      </c>
      <c r="S180" s="237" t="s">
        <v>170</v>
      </c>
      <c r="T180" s="238" t="s">
        <v>248</v>
      </c>
      <c r="U180" s="223">
        <v>1.7999999999999999E-2</v>
      </c>
      <c r="V180" s="223">
        <f>ROUND(E180*U180,2)</f>
        <v>45.79</v>
      </c>
      <c r="W180" s="223"/>
      <c r="X180" s="223" t="s">
        <v>249</v>
      </c>
      <c r="Y180" s="223" t="s">
        <v>173</v>
      </c>
      <c r="Z180" s="213"/>
      <c r="AA180" s="213"/>
      <c r="AB180" s="213"/>
      <c r="AC180" s="213"/>
      <c r="AD180" s="213"/>
      <c r="AE180" s="213"/>
      <c r="AF180" s="213"/>
      <c r="AG180" s="213" t="s">
        <v>250</v>
      </c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2" x14ac:dyDescent="0.2">
      <c r="A181" s="220"/>
      <c r="B181" s="221"/>
      <c r="C181" s="262" t="s">
        <v>415</v>
      </c>
      <c r="D181" s="254"/>
      <c r="E181" s="254"/>
      <c r="F181" s="254"/>
      <c r="G181" s="254"/>
      <c r="H181" s="223"/>
      <c r="I181" s="223"/>
      <c r="J181" s="223"/>
      <c r="K181" s="223"/>
      <c r="L181" s="223"/>
      <c r="M181" s="223"/>
      <c r="N181" s="222"/>
      <c r="O181" s="222"/>
      <c r="P181" s="222"/>
      <c r="Q181" s="222"/>
      <c r="R181" s="223"/>
      <c r="S181" s="223"/>
      <c r="T181" s="223"/>
      <c r="U181" s="223"/>
      <c r="V181" s="223"/>
      <c r="W181" s="223"/>
      <c r="X181" s="223"/>
      <c r="Y181" s="223"/>
      <c r="Z181" s="213"/>
      <c r="AA181" s="213"/>
      <c r="AB181" s="213"/>
      <c r="AC181" s="213"/>
      <c r="AD181" s="213"/>
      <c r="AE181" s="213"/>
      <c r="AF181" s="213"/>
      <c r="AG181" s="213" t="s">
        <v>252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2" x14ac:dyDescent="0.2">
      <c r="A182" s="220"/>
      <c r="B182" s="221"/>
      <c r="C182" s="263" t="s">
        <v>419</v>
      </c>
      <c r="D182" s="250"/>
      <c r="E182" s="251">
        <v>2348.1</v>
      </c>
      <c r="F182" s="223"/>
      <c r="G182" s="223"/>
      <c r="H182" s="223"/>
      <c r="I182" s="223"/>
      <c r="J182" s="223"/>
      <c r="K182" s="223"/>
      <c r="L182" s="223"/>
      <c r="M182" s="223"/>
      <c r="N182" s="222"/>
      <c r="O182" s="222"/>
      <c r="P182" s="222"/>
      <c r="Q182" s="222"/>
      <c r="R182" s="223"/>
      <c r="S182" s="223"/>
      <c r="T182" s="223"/>
      <c r="U182" s="223"/>
      <c r="V182" s="223"/>
      <c r="W182" s="223"/>
      <c r="X182" s="223"/>
      <c r="Y182" s="223"/>
      <c r="Z182" s="213"/>
      <c r="AA182" s="213"/>
      <c r="AB182" s="213"/>
      <c r="AC182" s="213"/>
      <c r="AD182" s="213"/>
      <c r="AE182" s="213"/>
      <c r="AF182" s="213"/>
      <c r="AG182" s="213" t="s">
        <v>255</v>
      </c>
      <c r="AH182" s="213">
        <v>5</v>
      </c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3" x14ac:dyDescent="0.2">
      <c r="A183" s="220"/>
      <c r="B183" s="221"/>
      <c r="C183" s="263" t="s">
        <v>420</v>
      </c>
      <c r="D183" s="250"/>
      <c r="E183" s="251">
        <v>195.8</v>
      </c>
      <c r="F183" s="223"/>
      <c r="G183" s="223"/>
      <c r="H183" s="223"/>
      <c r="I183" s="223"/>
      <c r="J183" s="223"/>
      <c r="K183" s="223"/>
      <c r="L183" s="223"/>
      <c r="M183" s="223"/>
      <c r="N183" s="222"/>
      <c r="O183" s="222"/>
      <c r="P183" s="222"/>
      <c r="Q183" s="222"/>
      <c r="R183" s="223"/>
      <c r="S183" s="223"/>
      <c r="T183" s="223"/>
      <c r="U183" s="223"/>
      <c r="V183" s="223"/>
      <c r="W183" s="223"/>
      <c r="X183" s="223"/>
      <c r="Y183" s="223"/>
      <c r="Z183" s="213"/>
      <c r="AA183" s="213"/>
      <c r="AB183" s="213"/>
      <c r="AC183" s="213"/>
      <c r="AD183" s="213"/>
      <c r="AE183" s="213"/>
      <c r="AF183" s="213"/>
      <c r="AG183" s="213" t="s">
        <v>255</v>
      </c>
      <c r="AH183" s="213">
        <v>5</v>
      </c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ht="22.5" outlineLevel="1" x14ac:dyDescent="0.2">
      <c r="A184" s="232">
        <v>40</v>
      </c>
      <c r="B184" s="233" t="s">
        <v>421</v>
      </c>
      <c r="C184" s="243" t="s">
        <v>422</v>
      </c>
      <c r="D184" s="234" t="s">
        <v>246</v>
      </c>
      <c r="E184" s="235">
        <v>323.10000000000002</v>
      </c>
      <c r="F184" s="236"/>
      <c r="G184" s="237">
        <f>ROUND(E184*F184,2)</f>
        <v>0</v>
      </c>
      <c r="H184" s="236"/>
      <c r="I184" s="237">
        <f>ROUND(E184*H184,2)</f>
        <v>0</v>
      </c>
      <c r="J184" s="236"/>
      <c r="K184" s="237">
        <f>ROUND(E184*J184,2)</f>
        <v>0</v>
      </c>
      <c r="L184" s="237">
        <v>21</v>
      </c>
      <c r="M184" s="237">
        <f>G184*(1+L184/100)</f>
        <v>0</v>
      </c>
      <c r="N184" s="235">
        <v>0</v>
      </c>
      <c r="O184" s="235">
        <f>ROUND(E184*N184,2)</f>
        <v>0</v>
      </c>
      <c r="P184" s="235">
        <v>0</v>
      </c>
      <c r="Q184" s="235">
        <f>ROUND(E184*P184,2)</f>
        <v>0</v>
      </c>
      <c r="R184" s="237" t="s">
        <v>274</v>
      </c>
      <c r="S184" s="237" t="s">
        <v>170</v>
      </c>
      <c r="T184" s="238" t="s">
        <v>248</v>
      </c>
      <c r="U184" s="223">
        <v>0.17699999999999999</v>
      </c>
      <c r="V184" s="223">
        <f>ROUND(E184*U184,2)</f>
        <v>57.19</v>
      </c>
      <c r="W184" s="223"/>
      <c r="X184" s="223" t="s">
        <v>249</v>
      </c>
      <c r="Y184" s="223" t="s">
        <v>173</v>
      </c>
      <c r="Z184" s="213"/>
      <c r="AA184" s="213"/>
      <c r="AB184" s="213"/>
      <c r="AC184" s="213"/>
      <c r="AD184" s="213"/>
      <c r="AE184" s="213"/>
      <c r="AF184" s="213"/>
      <c r="AG184" s="213" t="s">
        <v>250</v>
      </c>
      <c r="AH184" s="213"/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ht="22.5" outlineLevel="2" x14ac:dyDescent="0.2">
      <c r="A185" s="220"/>
      <c r="B185" s="221"/>
      <c r="C185" s="262" t="s">
        <v>423</v>
      </c>
      <c r="D185" s="254"/>
      <c r="E185" s="254"/>
      <c r="F185" s="254"/>
      <c r="G185" s="254"/>
      <c r="H185" s="223"/>
      <c r="I185" s="223"/>
      <c r="J185" s="223"/>
      <c r="K185" s="223"/>
      <c r="L185" s="223"/>
      <c r="M185" s="223"/>
      <c r="N185" s="222"/>
      <c r="O185" s="222"/>
      <c r="P185" s="222"/>
      <c r="Q185" s="222"/>
      <c r="R185" s="223"/>
      <c r="S185" s="223"/>
      <c r="T185" s="223"/>
      <c r="U185" s="223"/>
      <c r="V185" s="223"/>
      <c r="W185" s="223"/>
      <c r="X185" s="223"/>
      <c r="Y185" s="223"/>
      <c r="Z185" s="213"/>
      <c r="AA185" s="213"/>
      <c r="AB185" s="213"/>
      <c r="AC185" s="213"/>
      <c r="AD185" s="213"/>
      <c r="AE185" s="213"/>
      <c r="AF185" s="213"/>
      <c r="AG185" s="213" t="s">
        <v>252</v>
      </c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39" t="str">
        <f>C185</f>
        <v>s případným nutným přemístěním hromad nebo dočasných skládek na místo potřeby ze vzdálenosti do 30 m, v rovině nebo ve svahu do 1 : 5,</v>
      </c>
      <c r="BB185" s="213"/>
      <c r="BC185" s="213"/>
      <c r="BD185" s="213"/>
      <c r="BE185" s="213"/>
      <c r="BF185" s="213"/>
      <c r="BG185" s="213"/>
      <c r="BH185" s="213"/>
    </row>
    <row r="186" spans="1:60" outlineLevel="2" x14ac:dyDescent="0.2">
      <c r="A186" s="220"/>
      <c r="B186" s="221"/>
      <c r="C186" s="263" t="s">
        <v>416</v>
      </c>
      <c r="D186" s="250"/>
      <c r="E186" s="251">
        <v>323.10000000000002</v>
      </c>
      <c r="F186" s="223"/>
      <c r="G186" s="223"/>
      <c r="H186" s="223"/>
      <c r="I186" s="223"/>
      <c r="J186" s="223"/>
      <c r="K186" s="223"/>
      <c r="L186" s="223"/>
      <c r="M186" s="223"/>
      <c r="N186" s="222"/>
      <c r="O186" s="222"/>
      <c r="P186" s="222"/>
      <c r="Q186" s="222"/>
      <c r="R186" s="223"/>
      <c r="S186" s="223"/>
      <c r="T186" s="223"/>
      <c r="U186" s="223"/>
      <c r="V186" s="223"/>
      <c r="W186" s="223"/>
      <c r="X186" s="223"/>
      <c r="Y186" s="223"/>
      <c r="Z186" s="213"/>
      <c r="AA186" s="213"/>
      <c r="AB186" s="213"/>
      <c r="AC186" s="213"/>
      <c r="AD186" s="213"/>
      <c r="AE186" s="213"/>
      <c r="AF186" s="213"/>
      <c r="AG186" s="213" t="s">
        <v>255</v>
      </c>
      <c r="AH186" s="213">
        <v>5</v>
      </c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ht="22.5" outlineLevel="1" x14ac:dyDescent="0.2">
      <c r="A187" s="232">
        <v>41</v>
      </c>
      <c r="B187" s="233" t="s">
        <v>424</v>
      </c>
      <c r="C187" s="243" t="s">
        <v>425</v>
      </c>
      <c r="D187" s="234" t="s">
        <v>246</v>
      </c>
      <c r="E187" s="235">
        <v>323.10000000000002</v>
      </c>
      <c r="F187" s="236"/>
      <c r="G187" s="237">
        <f>ROUND(E187*F187,2)</f>
        <v>0</v>
      </c>
      <c r="H187" s="236"/>
      <c r="I187" s="237">
        <f>ROUND(E187*H187,2)</f>
        <v>0</v>
      </c>
      <c r="J187" s="236"/>
      <c r="K187" s="237">
        <f>ROUND(E187*J187,2)</f>
        <v>0</v>
      </c>
      <c r="L187" s="237">
        <v>21</v>
      </c>
      <c r="M187" s="237">
        <f>G187*(1+L187/100)</f>
        <v>0</v>
      </c>
      <c r="N187" s="235">
        <v>0</v>
      </c>
      <c r="O187" s="235">
        <f>ROUND(E187*N187,2)</f>
        <v>0</v>
      </c>
      <c r="P187" s="235">
        <v>0</v>
      </c>
      <c r="Q187" s="235">
        <f>ROUND(E187*P187,2)</f>
        <v>0</v>
      </c>
      <c r="R187" s="237" t="s">
        <v>366</v>
      </c>
      <c r="S187" s="237" t="s">
        <v>170</v>
      </c>
      <c r="T187" s="238" t="s">
        <v>248</v>
      </c>
      <c r="U187" s="223">
        <v>0.09</v>
      </c>
      <c r="V187" s="223">
        <f>ROUND(E187*U187,2)</f>
        <v>29.08</v>
      </c>
      <c r="W187" s="223"/>
      <c r="X187" s="223" t="s">
        <v>249</v>
      </c>
      <c r="Y187" s="223" t="s">
        <v>173</v>
      </c>
      <c r="Z187" s="213"/>
      <c r="AA187" s="213"/>
      <c r="AB187" s="213"/>
      <c r="AC187" s="213"/>
      <c r="AD187" s="213"/>
      <c r="AE187" s="213"/>
      <c r="AF187" s="213"/>
      <c r="AG187" s="213" t="s">
        <v>250</v>
      </c>
      <c r="AH187" s="213"/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2" x14ac:dyDescent="0.2">
      <c r="A188" s="220"/>
      <c r="B188" s="221"/>
      <c r="C188" s="262" t="s">
        <v>426</v>
      </c>
      <c r="D188" s="254"/>
      <c r="E188" s="254"/>
      <c r="F188" s="254"/>
      <c r="G188" s="254"/>
      <c r="H188" s="223"/>
      <c r="I188" s="223"/>
      <c r="J188" s="223"/>
      <c r="K188" s="223"/>
      <c r="L188" s="223"/>
      <c r="M188" s="223"/>
      <c r="N188" s="222"/>
      <c r="O188" s="222"/>
      <c r="P188" s="222"/>
      <c r="Q188" s="222"/>
      <c r="R188" s="223"/>
      <c r="S188" s="223"/>
      <c r="T188" s="223"/>
      <c r="U188" s="223"/>
      <c r="V188" s="223"/>
      <c r="W188" s="223"/>
      <c r="X188" s="223"/>
      <c r="Y188" s="223"/>
      <c r="Z188" s="213"/>
      <c r="AA188" s="213"/>
      <c r="AB188" s="213"/>
      <c r="AC188" s="213"/>
      <c r="AD188" s="213"/>
      <c r="AE188" s="213"/>
      <c r="AF188" s="213"/>
      <c r="AG188" s="213" t="s">
        <v>252</v>
      </c>
      <c r="AH188" s="213"/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outlineLevel="2" x14ac:dyDescent="0.2">
      <c r="A189" s="220"/>
      <c r="B189" s="221"/>
      <c r="C189" s="263" t="s">
        <v>416</v>
      </c>
      <c r="D189" s="250"/>
      <c r="E189" s="251">
        <v>323.10000000000002</v>
      </c>
      <c r="F189" s="223"/>
      <c r="G189" s="223"/>
      <c r="H189" s="223"/>
      <c r="I189" s="223"/>
      <c r="J189" s="223"/>
      <c r="K189" s="223"/>
      <c r="L189" s="223"/>
      <c r="M189" s="223"/>
      <c r="N189" s="222"/>
      <c r="O189" s="222"/>
      <c r="P189" s="222"/>
      <c r="Q189" s="222"/>
      <c r="R189" s="223"/>
      <c r="S189" s="223"/>
      <c r="T189" s="223"/>
      <c r="U189" s="223"/>
      <c r="V189" s="223"/>
      <c r="W189" s="223"/>
      <c r="X189" s="223"/>
      <c r="Y189" s="223"/>
      <c r="Z189" s="213"/>
      <c r="AA189" s="213"/>
      <c r="AB189" s="213"/>
      <c r="AC189" s="213"/>
      <c r="AD189" s="213"/>
      <c r="AE189" s="213"/>
      <c r="AF189" s="213"/>
      <c r="AG189" s="213" t="s">
        <v>255</v>
      </c>
      <c r="AH189" s="213">
        <v>5</v>
      </c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ht="22.5" outlineLevel="1" x14ac:dyDescent="0.2">
      <c r="A190" s="232">
        <v>42</v>
      </c>
      <c r="B190" s="233" t="s">
        <v>427</v>
      </c>
      <c r="C190" s="243" t="s">
        <v>428</v>
      </c>
      <c r="D190" s="234" t="s">
        <v>246</v>
      </c>
      <c r="E190" s="235">
        <v>323.10000000000002</v>
      </c>
      <c r="F190" s="236"/>
      <c r="G190" s="237">
        <f>ROUND(E190*F190,2)</f>
        <v>0</v>
      </c>
      <c r="H190" s="236"/>
      <c r="I190" s="237">
        <f>ROUND(E190*H190,2)</f>
        <v>0</v>
      </c>
      <c r="J190" s="236"/>
      <c r="K190" s="237">
        <f>ROUND(E190*J190,2)</f>
        <v>0</v>
      </c>
      <c r="L190" s="237">
        <v>21</v>
      </c>
      <c r="M190" s="237">
        <f>G190*(1+L190/100)</f>
        <v>0</v>
      </c>
      <c r="N190" s="235">
        <v>0</v>
      </c>
      <c r="O190" s="235">
        <f>ROUND(E190*N190,2)</f>
        <v>0</v>
      </c>
      <c r="P190" s="235">
        <v>0</v>
      </c>
      <c r="Q190" s="235">
        <f>ROUND(E190*P190,2)</f>
        <v>0</v>
      </c>
      <c r="R190" s="237" t="s">
        <v>366</v>
      </c>
      <c r="S190" s="237" t="s">
        <v>170</v>
      </c>
      <c r="T190" s="238" t="s">
        <v>248</v>
      </c>
      <c r="U190" s="223">
        <v>3.5000000000000001E-3</v>
      </c>
      <c r="V190" s="223">
        <f>ROUND(E190*U190,2)</f>
        <v>1.1299999999999999</v>
      </c>
      <c r="W190" s="223"/>
      <c r="X190" s="223" t="s">
        <v>249</v>
      </c>
      <c r="Y190" s="223" t="s">
        <v>173</v>
      </c>
      <c r="Z190" s="213"/>
      <c r="AA190" s="213"/>
      <c r="AB190" s="213"/>
      <c r="AC190" s="213"/>
      <c r="AD190" s="213"/>
      <c r="AE190" s="213"/>
      <c r="AF190" s="213"/>
      <c r="AG190" s="213" t="s">
        <v>250</v>
      </c>
      <c r="AH190" s="213"/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2" x14ac:dyDescent="0.2">
      <c r="A191" s="220"/>
      <c r="B191" s="221"/>
      <c r="C191" s="262" t="s">
        <v>429</v>
      </c>
      <c r="D191" s="254"/>
      <c r="E191" s="254"/>
      <c r="F191" s="254"/>
      <c r="G191" s="254"/>
      <c r="H191" s="223"/>
      <c r="I191" s="223"/>
      <c r="J191" s="223"/>
      <c r="K191" s="223"/>
      <c r="L191" s="223"/>
      <c r="M191" s="223"/>
      <c r="N191" s="222"/>
      <c r="O191" s="222"/>
      <c r="P191" s="222"/>
      <c r="Q191" s="222"/>
      <c r="R191" s="223"/>
      <c r="S191" s="223"/>
      <c r="T191" s="223"/>
      <c r="U191" s="223"/>
      <c r="V191" s="223"/>
      <c r="W191" s="223"/>
      <c r="X191" s="223"/>
      <c r="Y191" s="223"/>
      <c r="Z191" s="213"/>
      <c r="AA191" s="213"/>
      <c r="AB191" s="213"/>
      <c r="AC191" s="213"/>
      <c r="AD191" s="213"/>
      <c r="AE191" s="213"/>
      <c r="AF191" s="213"/>
      <c r="AG191" s="213" t="s">
        <v>252</v>
      </c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2" x14ac:dyDescent="0.2">
      <c r="A192" s="220"/>
      <c r="B192" s="221"/>
      <c r="C192" s="245" t="s">
        <v>430</v>
      </c>
      <c r="D192" s="241"/>
      <c r="E192" s="241"/>
      <c r="F192" s="241"/>
      <c r="G192" s="241"/>
      <c r="H192" s="223"/>
      <c r="I192" s="223"/>
      <c r="J192" s="223"/>
      <c r="K192" s="223"/>
      <c r="L192" s="223"/>
      <c r="M192" s="223"/>
      <c r="N192" s="222"/>
      <c r="O192" s="222"/>
      <c r="P192" s="222"/>
      <c r="Q192" s="222"/>
      <c r="R192" s="223"/>
      <c r="S192" s="223"/>
      <c r="T192" s="223"/>
      <c r="U192" s="223"/>
      <c r="V192" s="223"/>
      <c r="W192" s="223"/>
      <c r="X192" s="223"/>
      <c r="Y192" s="223"/>
      <c r="Z192" s="213"/>
      <c r="AA192" s="213"/>
      <c r="AB192" s="213"/>
      <c r="AC192" s="213"/>
      <c r="AD192" s="213"/>
      <c r="AE192" s="213"/>
      <c r="AF192" s="213"/>
      <c r="AG192" s="213" t="s">
        <v>176</v>
      </c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2" x14ac:dyDescent="0.2">
      <c r="A193" s="220"/>
      <c r="B193" s="221"/>
      <c r="C193" s="263" t="s">
        <v>416</v>
      </c>
      <c r="D193" s="250"/>
      <c r="E193" s="251">
        <v>323.10000000000002</v>
      </c>
      <c r="F193" s="223"/>
      <c r="G193" s="223"/>
      <c r="H193" s="223"/>
      <c r="I193" s="223"/>
      <c r="J193" s="223"/>
      <c r="K193" s="223"/>
      <c r="L193" s="223"/>
      <c r="M193" s="223"/>
      <c r="N193" s="222"/>
      <c r="O193" s="222"/>
      <c r="P193" s="222"/>
      <c r="Q193" s="222"/>
      <c r="R193" s="223"/>
      <c r="S193" s="223"/>
      <c r="T193" s="223"/>
      <c r="U193" s="223"/>
      <c r="V193" s="223"/>
      <c r="W193" s="223"/>
      <c r="X193" s="223"/>
      <c r="Y193" s="223"/>
      <c r="Z193" s="213"/>
      <c r="AA193" s="213"/>
      <c r="AB193" s="213"/>
      <c r="AC193" s="213"/>
      <c r="AD193" s="213"/>
      <c r="AE193" s="213"/>
      <c r="AF193" s="213"/>
      <c r="AG193" s="213" t="s">
        <v>255</v>
      </c>
      <c r="AH193" s="213">
        <v>5</v>
      </c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1" x14ac:dyDescent="0.2">
      <c r="A194" s="232">
        <v>43</v>
      </c>
      <c r="B194" s="233" t="s">
        <v>431</v>
      </c>
      <c r="C194" s="243" t="s">
        <v>432</v>
      </c>
      <c r="D194" s="234" t="s">
        <v>394</v>
      </c>
      <c r="E194" s="235">
        <v>9.6900000000000007E-3</v>
      </c>
      <c r="F194" s="236"/>
      <c r="G194" s="237">
        <f>ROUND(E194*F194,2)</f>
        <v>0</v>
      </c>
      <c r="H194" s="236"/>
      <c r="I194" s="237">
        <f>ROUND(E194*H194,2)</f>
        <v>0</v>
      </c>
      <c r="J194" s="236"/>
      <c r="K194" s="237">
        <f>ROUND(E194*J194,2)</f>
        <v>0</v>
      </c>
      <c r="L194" s="237">
        <v>21</v>
      </c>
      <c r="M194" s="237">
        <f>G194*(1+L194/100)</f>
        <v>0</v>
      </c>
      <c r="N194" s="235">
        <v>0</v>
      </c>
      <c r="O194" s="235">
        <f>ROUND(E194*N194,2)</f>
        <v>0</v>
      </c>
      <c r="P194" s="235">
        <v>0</v>
      </c>
      <c r="Q194" s="235">
        <f>ROUND(E194*P194,2)</f>
        <v>0</v>
      </c>
      <c r="R194" s="237" t="s">
        <v>366</v>
      </c>
      <c r="S194" s="237" t="s">
        <v>170</v>
      </c>
      <c r="T194" s="238" t="s">
        <v>248</v>
      </c>
      <c r="U194" s="223">
        <v>21.428999999999998</v>
      </c>
      <c r="V194" s="223">
        <f>ROUND(E194*U194,2)</f>
        <v>0.21</v>
      </c>
      <c r="W194" s="223"/>
      <c r="X194" s="223" t="s">
        <v>249</v>
      </c>
      <c r="Y194" s="223" t="s">
        <v>173</v>
      </c>
      <c r="Z194" s="213"/>
      <c r="AA194" s="213"/>
      <c r="AB194" s="213"/>
      <c r="AC194" s="213"/>
      <c r="AD194" s="213"/>
      <c r="AE194" s="213"/>
      <c r="AF194" s="213"/>
      <c r="AG194" s="213" t="s">
        <v>433</v>
      </c>
      <c r="AH194" s="213"/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outlineLevel="2" x14ac:dyDescent="0.2">
      <c r="A195" s="220"/>
      <c r="B195" s="221"/>
      <c r="C195" s="262" t="s">
        <v>434</v>
      </c>
      <c r="D195" s="254"/>
      <c r="E195" s="254"/>
      <c r="F195" s="254"/>
      <c r="G195" s="254"/>
      <c r="H195" s="223"/>
      <c r="I195" s="223"/>
      <c r="J195" s="223"/>
      <c r="K195" s="223"/>
      <c r="L195" s="223"/>
      <c r="M195" s="223"/>
      <c r="N195" s="222"/>
      <c r="O195" s="222"/>
      <c r="P195" s="222"/>
      <c r="Q195" s="222"/>
      <c r="R195" s="223"/>
      <c r="S195" s="223"/>
      <c r="T195" s="223"/>
      <c r="U195" s="223"/>
      <c r="V195" s="223"/>
      <c r="W195" s="223"/>
      <c r="X195" s="223"/>
      <c r="Y195" s="223"/>
      <c r="Z195" s="213"/>
      <c r="AA195" s="213"/>
      <c r="AB195" s="213"/>
      <c r="AC195" s="213"/>
      <c r="AD195" s="213"/>
      <c r="AE195" s="213"/>
      <c r="AF195" s="213"/>
      <c r="AG195" s="213" t="s">
        <v>252</v>
      </c>
      <c r="AH195" s="213"/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2" x14ac:dyDescent="0.2">
      <c r="A196" s="220"/>
      <c r="B196" s="221"/>
      <c r="C196" s="263" t="s">
        <v>435</v>
      </c>
      <c r="D196" s="250"/>
      <c r="E196" s="251">
        <v>9.6900000000000007E-3</v>
      </c>
      <c r="F196" s="223"/>
      <c r="G196" s="223"/>
      <c r="H196" s="223"/>
      <c r="I196" s="223"/>
      <c r="J196" s="223"/>
      <c r="K196" s="223"/>
      <c r="L196" s="223"/>
      <c r="M196" s="223"/>
      <c r="N196" s="222"/>
      <c r="O196" s="222"/>
      <c r="P196" s="222"/>
      <c r="Q196" s="222"/>
      <c r="R196" s="223"/>
      <c r="S196" s="223"/>
      <c r="T196" s="223"/>
      <c r="U196" s="223"/>
      <c r="V196" s="223"/>
      <c r="W196" s="223"/>
      <c r="X196" s="223"/>
      <c r="Y196" s="223"/>
      <c r="Z196" s="213"/>
      <c r="AA196" s="213"/>
      <c r="AB196" s="213"/>
      <c r="AC196" s="213"/>
      <c r="AD196" s="213"/>
      <c r="AE196" s="213"/>
      <c r="AF196" s="213"/>
      <c r="AG196" s="213" t="s">
        <v>255</v>
      </c>
      <c r="AH196" s="213">
        <v>5</v>
      </c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3" x14ac:dyDescent="0.2">
      <c r="A197" s="220"/>
      <c r="B197" s="221"/>
      <c r="C197" s="264" t="s">
        <v>291</v>
      </c>
      <c r="D197" s="252"/>
      <c r="E197" s="253"/>
      <c r="F197" s="223"/>
      <c r="G197" s="223"/>
      <c r="H197" s="223"/>
      <c r="I197" s="223"/>
      <c r="J197" s="223"/>
      <c r="K197" s="223"/>
      <c r="L197" s="223"/>
      <c r="M197" s="223"/>
      <c r="N197" s="222"/>
      <c r="O197" s="222"/>
      <c r="P197" s="222"/>
      <c r="Q197" s="222"/>
      <c r="R197" s="223"/>
      <c r="S197" s="223"/>
      <c r="T197" s="223"/>
      <c r="U197" s="223"/>
      <c r="V197" s="223"/>
      <c r="W197" s="223"/>
      <c r="X197" s="223"/>
      <c r="Y197" s="223"/>
      <c r="Z197" s="213"/>
      <c r="AA197" s="213"/>
      <c r="AB197" s="213"/>
      <c r="AC197" s="213"/>
      <c r="AD197" s="213"/>
      <c r="AE197" s="213"/>
      <c r="AF197" s="213"/>
      <c r="AG197" s="213" t="s">
        <v>255</v>
      </c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3" x14ac:dyDescent="0.2">
      <c r="A198" s="220"/>
      <c r="B198" s="221"/>
      <c r="C198" s="265" t="s">
        <v>436</v>
      </c>
      <c r="D198" s="252"/>
      <c r="E198" s="253">
        <v>9.7000000000000005E-4</v>
      </c>
      <c r="F198" s="223"/>
      <c r="G198" s="223"/>
      <c r="H198" s="223"/>
      <c r="I198" s="223"/>
      <c r="J198" s="223"/>
      <c r="K198" s="223"/>
      <c r="L198" s="223"/>
      <c r="M198" s="223"/>
      <c r="N198" s="222"/>
      <c r="O198" s="222"/>
      <c r="P198" s="222"/>
      <c r="Q198" s="222"/>
      <c r="R198" s="223"/>
      <c r="S198" s="223"/>
      <c r="T198" s="223"/>
      <c r="U198" s="223"/>
      <c r="V198" s="223"/>
      <c r="W198" s="223"/>
      <c r="X198" s="223"/>
      <c r="Y198" s="223"/>
      <c r="Z198" s="213"/>
      <c r="AA198" s="213"/>
      <c r="AB198" s="213"/>
      <c r="AC198" s="213"/>
      <c r="AD198" s="213"/>
      <c r="AE198" s="213"/>
      <c r="AF198" s="213"/>
      <c r="AG198" s="213" t="s">
        <v>255</v>
      </c>
      <c r="AH198" s="213">
        <v>2</v>
      </c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3" x14ac:dyDescent="0.2">
      <c r="A199" s="220"/>
      <c r="B199" s="221"/>
      <c r="C199" s="264" t="s">
        <v>293</v>
      </c>
      <c r="D199" s="252"/>
      <c r="E199" s="253"/>
      <c r="F199" s="223"/>
      <c r="G199" s="223"/>
      <c r="H199" s="223"/>
      <c r="I199" s="223"/>
      <c r="J199" s="223"/>
      <c r="K199" s="223"/>
      <c r="L199" s="223"/>
      <c r="M199" s="223"/>
      <c r="N199" s="222"/>
      <c r="O199" s="222"/>
      <c r="P199" s="222"/>
      <c r="Q199" s="222"/>
      <c r="R199" s="223"/>
      <c r="S199" s="223"/>
      <c r="T199" s="223"/>
      <c r="U199" s="223"/>
      <c r="V199" s="223"/>
      <c r="W199" s="223"/>
      <c r="X199" s="223"/>
      <c r="Y199" s="223"/>
      <c r="Z199" s="213"/>
      <c r="AA199" s="213"/>
      <c r="AB199" s="213"/>
      <c r="AC199" s="213"/>
      <c r="AD199" s="213"/>
      <c r="AE199" s="213"/>
      <c r="AF199" s="213"/>
      <c r="AG199" s="213" t="s">
        <v>255</v>
      </c>
      <c r="AH199" s="213"/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1" x14ac:dyDescent="0.2">
      <c r="A200" s="232">
        <v>44</v>
      </c>
      <c r="B200" s="233" t="s">
        <v>437</v>
      </c>
      <c r="C200" s="243" t="s">
        <v>438</v>
      </c>
      <c r="D200" s="234" t="s">
        <v>246</v>
      </c>
      <c r="E200" s="235">
        <v>323.10000000000002</v>
      </c>
      <c r="F200" s="236"/>
      <c r="G200" s="237">
        <f>ROUND(E200*F200,2)</f>
        <v>0</v>
      </c>
      <c r="H200" s="236"/>
      <c r="I200" s="237">
        <f>ROUND(E200*H200,2)</f>
        <v>0</v>
      </c>
      <c r="J200" s="236"/>
      <c r="K200" s="237">
        <f>ROUND(E200*J200,2)</f>
        <v>0</v>
      </c>
      <c r="L200" s="237">
        <v>21</v>
      </c>
      <c r="M200" s="237">
        <f>G200*(1+L200/100)</f>
        <v>0</v>
      </c>
      <c r="N200" s="235">
        <v>0</v>
      </c>
      <c r="O200" s="235">
        <f>ROUND(E200*N200,2)</f>
        <v>0</v>
      </c>
      <c r="P200" s="235">
        <v>0</v>
      </c>
      <c r="Q200" s="235">
        <f>ROUND(E200*P200,2)</f>
        <v>0</v>
      </c>
      <c r="R200" s="237" t="s">
        <v>366</v>
      </c>
      <c r="S200" s="237" t="s">
        <v>170</v>
      </c>
      <c r="T200" s="238" t="s">
        <v>248</v>
      </c>
      <c r="U200" s="223">
        <v>0.10199999999999999</v>
      </c>
      <c r="V200" s="223">
        <f>ROUND(E200*U200,2)</f>
        <v>32.96</v>
      </c>
      <c r="W200" s="223"/>
      <c r="X200" s="223" t="s">
        <v>249</v>
      </c>
      <c r="Y200" s="223" t="s">
        <v>173</v>
      </c>
      <c r="Z200" s="213"/>
      <c r="AA200" s="213"/>
      <c r="AB200" s="213"/>
      <c r="AC200" s="213"/>
      <c r="AD200" s="213"/>
      <c r="AE200" s="213"/>
      <c r="AF200" s="213"/>
      <c r="AG200" s="213" t="s">
        <v>250</v>
      </c>
      <c r="AH200" s="213"/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2" x14ac:dyDescent="0.2">
      <c r="A201" s="220"/>
      <c r="B201" s="221"/>
      <c r="C201" s="262" t="s">
        <v>439</v>
      </c>
      <c r="D201" s="254"/>
      <c r="E201" s="254"/>
      <c r="F201" s="254"/>
      <c r="G201" s="254"/>
      <c r="H201" s="223"/>
      <c r="I201" s="223"/>
      <c r="J201" s="223"/>
      <c r="K201" s="223"/>
      <c r="L201" s="223"/>
      <c r="M201" s="223"/>
      <c r="N201" s="222"/>
      <c r="O201" s="222"/>
      <c r="P201" s="222"/>
      <c r="Q201" s="222"/>
      <c r="R201" s="223"/>
      <c r="S201" s="223"/>
      <c r="T201" s="223"/>
      <c r="U201" s="223"/>
      <c r="V201" s="223"/>
      <c r="W201" s="223"/>
      <c r="X201" s="223"/>
      <c r="Y201" s="223"/>
      <c r="Z201" s="213"/>
      <c r="AA201" s="213"/>
      <c r="AB201" s="213"/>
      <c r="AC201" s="213"/>
      <c r="AD201" s="213"/>
      <c r="AE201" s="213"/>
      <c r="AF201" s="213"/>
      <c r="AG201" s="213" t="s">
        <v>252</v>
      </c>
      <c r="AH201" s="213"/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2" x14ac:dyDescent="0.2">
      <c r="A202" s="220"/>
      <c r="B202" s="221"/>
      <c r="C202" s="263" t="s">
        <v>416</v>
      </c>
      <c r="D202" s="250"/>
      <c r="E202" s="251">
        <v>323.10000000000002</v>
      </c>
      <c r="F202" s="223"/>
      <c r="G202" s="223"/>
      <c r="H202" s="223"/>
      <c r="I202" s="223"/>
      <c r="J202" s="223"/>
      <c r="K202" s="223"/>
      <c r="L202" s="223"/>
      <c r="M202" s="223"/>
      <c r="N202" s="222"/>
      <c r="O202" s="222"/>
      <c r="P202" s="222"/>
      <c r="Q202" s="222"/>
      <c r="R202" s="223"/>
      <c r="S202" s="223"/>
      <c r="T202" s="223"/>
      <c r="U202" s="223"/>
      <c r="V202" s="223"/>
      <c r="W202" s="223"/>
      <c r="X202" s="223"/>
      <c r="Y202" s="223"/>
      <c r="Z202" s="213"/>
      <c r="AA202" s="213"/>
      <c r="AB202" s="213"/>
      <c r="AC202" s="213"/>
      <c r="AD202" s="213"/>
      <c r="AE202" s="213"/>
      <c r="AF202" s="213"/>
      <c r="AG202" s="213" t="s">
        <v>255</v>
      </c>
      <c r="AH202" s="213">
        <v>5</v>
      </c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outlineLevel="1" x14ac:dyDescent="0.2">
      <c r="A203" s="232">
        <v>45</v>
      </c>
      <c r="B203" s="233" t="s">
        <v>440</v>
      </c>
      <c r="C203" s="243" t="s">
        <v>441</v>
      </c>
      <c r="D203" s="234" t="s">
        <v>273</v>
      </c>
      <c r="E203" s="235">
        <v>4.8464999999999998</v>
      </c>
      <c r="F203" s="236"/>
      <c r="G203" s="237">
        <f>ROUND(E203*F203,2)</f>
        <v>0</v>
      </c>
      <c r="H203" s="236"/>
      <c r="I203" s="237">
        <f>ROUND(E203*H203,2)</f>
        <v>0</v>
      </c>
      <c r="J203" s="236"/>
      <c r="K203" s="237">
        <f>ROUND(E203*J203,2)</f>
        <v>0</v>
      </c>
      <c r="L203" s="237">
        <v>21</v>
      </c>
      <c r="M203" s="237">
        <f>G203*(1+L203/100)</f>
        <v>0</v>
      </c>
      <c r="N203" s="235">
        <v>0</v>
      </c>
      <c r="O203" s="235">
        <f>ROUND(E203*N203,2)</f>
        <v>0</v>
      </c>
      <c r="P203" s="235">
        <v>0</v>
      </c>
      <c r="Q203" s="235">
        <f>ROUND(E203*P203,2)</f>
        <v>0</v>
      </c>
      <c r="R203" s="237" t="s">
        <v>366</v>
      </c>
      <c r="S203" s="237" t="s">
        <v>170</v>
      </c>
      <c r="T203" s="238" t="s">
        <v>248</v>
      </c>
      <c r="U203" s="223">
        <v>0.26</v>
      </c>
      <c r="V203" s="223">
        <f>ROUND(E203*U203,2)</f>
        <v>1.26</v>
      </c>
      <c r="W203" s="223"/>
      <c r="X203" s="223" t="s">
        <v>249</v>
      </c>
      <c r="Y203" s="223" t="s">
        <v>173</v>
      </c>
      <c r="Z203" s="213"/>
      <c r="AA203" s="213"/>
      <c r="AB203" s="213"/>
      <c r="AC203" s="213"/>
      <c r="AD203" s="213"/>
      <c r="AE203" s="213"/>
      <c r="AF203" s="213"/>
      <c r="AG203" s="213" t="s">
        <v>250</v>
      </c>
      <c r="AH203" s="213"/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3"/>
      <c r="BF203" s="213"/>
      <c r="BG203" s="213"/>
      <c r="BH203" s="213"/>
    </row>
    <row r="204" spans="1:60" outlineLevel="2" x14ac:dyDescent="0.2">
      <c r="A204" s="220"/>
      <c r="B204" s="221"/>
      <c r="C204" s="244" t="s">
        <v>442</v>
      </c>
      <c r="D204" s="240"/>
      <c r="E204" s="240"/>
      <c r="F204" s="240"/>
      <c r="G204" s="240"/>
      <c r="H204" s="223"/>
      <c r="I204" s="223"/>
      <c r="J204" s="223"/>
      <c r="K204" s="223"/>
      <c r="L204" s="223"/>
      <c r="M204" s="223"/>
      <c r="N204" s="222"/>
      <c r="O204" s="222"/>
      <c r="P204" s="222"/>
      <c r="Q204" s="222"/>
      <c r="R204" s="223"/>
      <c r="S204" s="223"/>
      <c r="T204" s="223"/>
      <c r="U204" s="223"/>
      <c r="V204" s="223"/>
      <c r="W204" s="223"/>
      <c r="X204" s="223"/>
      <c r="Y204" s="223"/>
      <c r="Z204" s="213"/>
      <c r="AA204" s="213"/>
      <c r="AB204" s="213"/>
      <c r="AC204" s="213"/>
      <c r="AD204" s="213"/>
      <c r="AE204" s="213"/>
      <c r="AF204" s="213"/>
      <c r="AG204" s="213" t="s">
        <v>176</v>
      </c>
      <c r="AH204" s="213"/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outlineLevel="2" x14ac:dyDescent="0.2">
      <c r="A205" s="220"/>
      <c r="B205" s="221"/>
      <c r="C205" s="263" t="s">
        <v>443</v>
      </c>
      <c r="D205" s="250"/>
      <c r="E205" s="251">
        <v>4.8464999999999998</v>
      </c>
      <c r="F205" s="223"/>
      <c r="G205" s="223"/>
      <c r="H205" s="223"/>
      <c r="I205" s="223"/>
      <c r="J205" s="223"/>
      <c r="K205" s="223"/>
      <c r="L205" s="223"/>
      <c r="M205" s="223"/>
      <c r="N205" s="222"/>
      <c r="O205" s="222"/>
      <c r="P205" s="222"/>
      <c r="Q205" s="222"/>
      <c r="R205" s="223"/>
      <c r="S205" s="223"/>
      <c r="T205" s="223"/>
      <c r="U205" s="223"/>
      <c r="V205" s="223"/>
      <c r="W205" s="223"/>
      <c r="X205" s="223"/>
      <c r="Y205" s="223"/>
      <c r="Z205" s="213"/>
      <c r="AA205" s="213"/>
      <c r="AB205" s="213"/>
      <c r="AC205" s="213"/>
      <c r="AD205" s="213"/>
      <c r="AE205" s="213"/>
      <c r="AF205" s="213"/>
      <c r="AG205" s="213" t="s">
        <v>255</v>
      </c>
      <c r="AH205" s="213">
        <v>5</v>
      </c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outlineLevel="1" x14ac:dyDescent="0.2">
      <c r="A206" s="232">
        <v>46</v>
      </c>
      <c r="B206" s="233" t="s">
        <v>444</v>
      </c>
      <c r="C206" s="243" t="s">
        <v>445</v>
      </c>
      <c r="D206" s="234" t="s">
        <v>273</v>
      </c>
      <c r="E206" s="235">
        <v>4.8464999999999998</v>
      </c>
      <c r="F206" s="236"/>
      <c r="G206" s="237">
        <f>ROUND(E206*F206,2)</f>
        <v>0</v>
      </c>
      <c r="H206" s="236"/>
      <c r="I206" s="237">
        <f>ROUND(E206*H206,2)</f>
        <v>0</v>
      </c>
      <c r="J206" s="236"/>
      <c r="K206" s="237">
        <f>ROUND(E206*J206,2)</f>
        <v>0</v>
      </c>
      <c r="L206" s="237">
        <v>21</v>
      </c>
      <c r="M206" s="237">
        <f>G206*(1+L206/100)</f>
        <v>0</v>
      </c>
      <c r="N206" s="235">
        <v>0</v>
      </c>
      <c r="O206" s="235">
        <f>ROUND(E206*N206,2)</f>
        <v>0</v>
      </c>
      <c r="P206" s="235">
        <v>0</v>
      </c>
      <c r="Q206" s="235">
        <f>ROUND(E206*P206,2)</f>
        <v>0</v>
      </c>
      <c r="R206" s="237" t="s">
        <v>366</v>
      </c>
      <c r="S206" s="237" t="s">
        <v>170</v>
      </c>
      <c r="T206" s="238" t="s">
        <v>248</v>
      </c>
      <c r="U206" s="223">
        <v>0.88400000000000001</v>
      </c>
      <c r="V206" s="223">
        <f>ROUND(E206*U206,2)</f>
        <v>4.28</v>
      </c>
      <c r="W206" s="223"/>
      <c r="X206" s="223" t="s">
        <v>249</v>
      </c>
      <c r="Y206" s="223" t="s">
        <v>173</v>
      </c>
      <c r="Z206" s="213"/>
      <c r="AA206" s="213"/>
      <c r="AB206" s="213"/>
      <c r="AC206" s="213"/>
      <c r="AD206" s="213"/>
      <c r="AE206" s="213"/>
      <c r="AF206" s="213"/>
      <c r="AG206" s="213" t="s">
        <v>250</v>
      </c>
      <c r="AH206" s="213"/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outlineLevel="2" x14ac:dyDescent="0.2">
      <c r="A207" s="220"/>
      <c r="B207" s="221"/>
      <c r="C207" s="263" t="s">
        <v>446</v>
      </c>
      <c r="D207" s="250"/>
      <c r="E207" s="251">
        <v>4.8464999999999998</v>
      </c>
      <c r="F207" s="223"/>
      <c r="G207" s="223"/>
      <c r="H207" s="223"/>
      <c r="I207" s="223"/>
      <c r="J207" s="223"/>
      <c r="K207" s="223"/>
      <c r="L207" s="223"/>
      <c r="M207" s="223"/>
      <c r="N207" s="222"/>
      <c r="O207" s="222"/>
      <c r="P207" s="222"/>
      <c r="Q207" s="222"/>
      <c r="R207" s="223"/>
      <c r="S207" s="223"/>
      <c r="T207" s="223"/>
      <c r="U207" s="223"/>
      <c r="V207" s="223"/>
      <c r="W207" s="223"/>
      <c r="X207" s="223"/>
      <c r="Y207" s="223"/>
      <c r="Z207" s="213"/>
      <c r="AA207" s="213"/>
      <c r="AB207" s="213"/>
      <c r="AC207" s="213"/>
      <c r="AD207" s="213"/>
      <c r="AE207" s="213"/>
      <c r="AF207" s="213"/>
      <c r="AG207" s="213" t="s">
        <v>255</v>
      </c>
      <c r="AH207" s="213">
        <v>5</v>
      </c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</row>
    <row r="208" spans="1:60" outlineLevel="1" x14ac:dyDescent="0.2">
      <c r="A208" s="232">
        <v>47</v>
      </c>
      <c r="B208" s="233" t="s">
        <v>447</v>
      </c>
      <c r="C208" s="243" t="s">
        <v>448</v>
      </c>
      <c r="D208" s="234" t="s">
        <v>449</v>
      </c>
      <c r="E208" s="235">
        <v>8.4813799999999997</v>
      </c>
      <c r="F208" s="236"/>
      <c r="G208" s="237">
        <f>ROUND(E208*F208,2)</f>
        <v>0</v>
      </c>
      <c r="H208" s="236"/>
      <c r="I208" s="237">
        <f>ROUND(E208*H208,2)</f>
        <v>0</v>
      </c>
      <c r="J208" s="236"/>
      <c r="K208" s="237">
        <f>ROUND(E208*J208,2)</f>
        <v>0</v>
      </c>
      <c r="L208" s="237">
        <v>21</v>
      </c>
      <c r="M208" s="237">
        <f>G208*(1+L208/100)</f>
        <v>0</v>
      </c>
      <c r="N208" s="235">
        <v>0</v>
      </c>
      <c r="O208" s="235">
        <f>ROUND(E208*N208,2)</f>
        <v>0</v>
      </c>
      <c r="P208" s="235">
        <v>0</v>
      </c>
      <c r="Q208" s="235">
        <f>ROUND(E208*P208,2)</f>
        <v>0</v>
      </c>
      <c r="R208" s="237" t="s">
        <v>395</v>
      </c>
      <c r="S208" s="237" t="s">
        <v>170</v>
      </c>
      <c r="T208" s="238" t="s">
        <v>248</v>
      </c>
      <c r="U208" s="223">
        <v>0</v>
      </c>
      <c r="V208" s="223">
        <f>ROUND(E208*U208,2)</f>
        <v>0</v>
      </c>
      <c r="W208" s="223"/>
      <c r="X208" s="223" t="s">
        <v>396</v>
      </c>
      <c r="Y208" s="223" t="s">
        <v>173</v>
      </c>
      <c r="Z208" s="213"/>
      <c r="AA208" s="213"/>
      <c r="AB208" s="213"/>
      <c r="AC208" s="213"/>
      <c r="AD208" s="213"/>
      <c r="AE208" s="213"/>
      <c r="AF208" s="213"/>
      <c r="AG208" s="213" t="s">
        <v>397</v>
      </c>
      <c r="AH208" s="213"/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2" x14ac:dyDescent="0.2">
      <c r="A209" s="220"/>
      <c r="B209" s="221"/>
      <c r="C209" s="244" t="s">
        <v>450</v>
      </c>
      <c r="D209" s="240"/>
      <c r="E209" s="240"/>
      <c r="F209" s="240"/>
      <c r="G209" s="240"/>
      <c r="H209" s="223"/>
      <c r="I209" s="223"/>
      <c r="J209" s="223"/>
      <c r="K209" s="223"/>
      <c r="L209" s="223"/>
      <c r="M209" s="223"/>
      <c r="N209" s="222"/>
      <c r="O209" s="222"/>
      <c r="P209" s="222"/>
      <c r="Q209" s="222"/>
      <c r="R209" s="223"/>
      <c r="S209" s="223"/>
      <c r="T209" s="223"/>
      <c r="U209" s="223"/>
      <c r="V209" s="223"/>
      <c r="W209" s="223"/>
      <c r="X209" s="223"/>
      <c r="Y209" s="223"/>
      <c r="Z209" s="213"/>
      <c r="AA209" s="213"/>
      <c r="AB209" s="213"/>
      <c r="AC209" s="213"/>
      <c r="AD209" s="213"/>
      <c r="AE209" s="213"/>
      <c r="AF209" s="213"/>
      <c r="AG209" s="213" t="s">
        <v>176</v>
      </c>
      <c r="AH209" s="213"/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2" x14ac:dyDescent="0.2">
      <c r="A210" s="220"/>
      <c r="B210" s="221"/>
      <c r="C210" s="263" t="s">
        <v>451</v>
      </c>
      <c r="D210" s="250"/>
      <c r="E210" s="251">
        <v>8.4813799999999997</v>
      </c>
      <c r="F210" s="223"/>
      <c r="G210" s="223"/>
      <c r="H210" s="223"/>
      <c r="I210" s="223"/>
      <c r="J210" s="223"/>
      <c r="K210" s="223"/>
      <c r="L210" s="223"/>
      <c r="M210" s="223"/>
      <c r="N210" s="222"/>
      <c r="O210" s="222"/>
      <c r="P210" s="222"/>
      <c r="Q210" s="222"/>
      <c r="R210" s="223"/>
      <c r="S210" s="223"/>
      <c r="T210" s="223"/>
      <c r="U210" s="223"/>
      <c r="V210" s="223"/>
      <c r="W210" s="223"/>
      <c r="X210" s="223"/>
      <c r="Y210" s="223"/>
      <c r="Z210" s="213"/>
      <c r="AA210" s="213"/>
      <c r="AB210" s="213"/>
      <c r="AC210" s="213"/>
      <c r="AD210" s="213"/>
      <c r="AE210" s="213"/>
      <c r="AF210" s="213"/>
      <c r="AG210" s="213" t="s">
        <v>255</v>
      </c>
      <c r="AH210" s="213">
        <v>5</v>
      </c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outlineLevel="1" x14ac:dyDescent="0.2">
      <c r="A211" s="232">
        <v>48</v>
      </c>
      <c r="B211" s="233" t="s">
        <v>452</v>
      </c>
      <c r="C211" s="243" t="s">
        <v>453</v>
      </c>
      <c r="D211" s="234" t="s">
        <v>454</v>
      </c>
      <c r="E211" s="235">
        <v>9.9837900000000008</v>
      </c>
      <c r="F211" s="236"/>
      <c r="G211" s="237">
        <f>ROUND(E211*F211,2)</f>
        <v>0</v>
      </c>
      <c r="H211" s="236"/>
      <c r="I211" s="237">
        <f>ROUND(E211*H211,2)</f>
        <v>0</v>
      </c>
      <c r="J211" s="236"/>
      <c r="K211" s="237">
        <f>ROUND(E211*J211,2)</f>
        <v>0</v>
      </c>
      <c r="L211" s="237">
        <v>21</v>
      </c>
      <c r="M211" s="237">
        <f>G211*(1+L211/100)</f>
        <v>0</v>
      </c>
      <c r="N211" s="235">
        <v>1E-3</v>
      </c>
      <c r="O211" s="235">
        <f>ROUND(E211*N211,2)</f>
        <v>0.01</v>
      </c>
      <c r="P211" s="235">
        <v>0</v>
      </c>
      <c r="Q211" s="235">
        <f>ROUND(E211*P211,2)</f>
        <v>0</v>
      </c>
      <c r="R211" s="237" t="s">
        <v>395</v>
      </c>
      <c r="S211" s="237" t="s">
        <v>170</v>
      </c>
      <c r="T211" s="238" t="s">
        <v>248</v>
      </c>
      <c r="U211" s="223">
        <v>0</v>
      </c>
      <c r="V211" s="223">
        <f>ROUND(E211*U211,2)</f>
        <v>0</v>
      </c>
      <c r="W211" s="223"/>
      <c r="X211" s="223" t="s">
        <v>396</v>
      </c>
      <c r="Y211" s="223" t="s">
        <v>173</v>
      </c>
      <c r="Z211" s="213"/>
      <c r="AA211" s="213"/>
      <c r="AB211" s="213"/>
      <c r="AC211" s="213"/>
      <c r="AD211" s="213"/>
      <c r="AE211" s="213"/>
      <c r="AF211" s="213"/>
      <c r="AG211" s="213" t="s">
        <v>397</v>
      </c>
      <c r="AH211" s="213"/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outlineLevel="2" x14ac:dyDescent="0.2">
      <c r="A212" s="220"/>
      <c r="B212" s="221"/>
      <c r="C212" s="244" t="s">
        <v>455</v>
      </c>
      <c r="D212" s="240"/>
      <c r="E212" s="240"/>
      <c r="F212" s="240"/>
      <c r="G212" s="240"/>
      <c r="H212" s="223"/>
      <c r="I212" s="223"/>
      <c r="J212" s="223"/>
      <c r="K212" s="223"/>
      <c r="L212" s="223"/>
      <c r="M212" s="223"/>
      <c r="N212" s="222"/>
      <c r="O212" s="222"/>
      <c r="P212" s="222"/>
      <c r="Q212" s="222"/>
      <c r="R212" s="223"/>
      <c r="S212" s="223"/>
      <c r="T212" s="223"/>
      <c r="U212" s="223"/>
      <c r="V212" s="223"/>
      <c r="W212" s="223"/>
      <c r="X212" s="223"/>
      <c r="Y212" s="223"/>
      <c r="Z212" s="213"/>
      <c r="AA212" s="213"/>
      <c r="AB212" s="213"/>
      <c r="AC212" s="213"/>
      <c r="AD212" s="213"/>
      <c r="AE212" s="213"/>
      <c r="AF212" s="213"/>
      <c r="AG212" s="213" t="s">
        <v>176</v>
      </c>
      <c r="AH212" s="213"/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</row>
    <row r="213" spans="1:60" outlineLevel="2" x14ac:dyDescent="0.2">
      <c r="A213" s="220"/>
      <c r="B213" s="221"/>
      <c r="C213" s="263" t="s">
        <v>456</v>
      </c>
      <c r="D213" s="250"/>
      <c r="E213" s="251">
        <v>9.9837900000000008</v>
      </c>
      <c r="F213" s="223"/>
      <c r="G213" s="223"/>
      <c r="H213" s="223"/>
      <c r="I213" s="223"/>
      <c r="J213" s="223"/>
      <c r="K213" s="223"/>
      <c r="L213" s="223"/>
      <c r="M213" s="223"/>
      <c r="N213" s="222"/>
      <c r="O213" s="222"/>
      <c r="P213" s="222"/>
      <c r="Q213" s="222"/>
      <c r="R213" s="223"/>
      <c r="S213" s="223"/>
      <c r="T213" s="223"/>
      <c r="U213" s="223"/>
      <c r="V213" s="223"/>
      <c r="W213" s="223"/>
      <c r="X213" s="223"/>
      <c r="Y213" s="223"/>
      <c r="Z213" s="213"/>
      <c r="AA213" s="213"/>
      <c r="AB213" s="213"/>
      <c r="AC213" s="213"/>
      <c r="AD213" s="213"/>
      <c r="AE213" s="213"/>
      <c r="AF213" s="213"/>
      <c r="AG213" s="213" t="s">
        <v>255</v>
      </c>
      <c r="AH213" s="213">
        <v>5</v>
      </c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</row>
    <row r="214" spans="1:60" ht="22.5" outlineLevel="1" x14ac:dyDescent="0.2">
      <c r="A214" s="232">
        <v>49</v>
      </c>
      <c r="B214" s="233" t="s">
        <v>457</v>
      </c>
      <c r="C214" s="243" t="s">
        <v>458</v>
      </c>
      <c r="D214" s="234" t="s">
        <v>459</v>
      </c>
      <c r="E214" s="235">
        <v>12.923999999999999</v>
      </c>
      <c r="F214" s="236"/>
      <c r="G214" s="237">
        <f>ROUND(E214*F214,2)</f>
        <v>0</v>
      </c>
      <c r="H214" s="236"/>
      <c r="I214" s="237">
        <f>ROUND(E214*H214,2)</f>
        <v>0</v>
      </c>
      <c r="J214" s="236"/>
      <c r="K214" s="237">
        <f>ROUND(E214*J214,2)</f>
        <v>0</v>
      </c>
      <c r="L214" s="237">
        <v>21</v>
      </c>
      <c r="M214" s="237">
        <f>G214*(1+L214/100)</f>
        <v>0</v>
      </c>
      <c r="N214" s="235">
        <v>1E-3</v>
      </c>
      <c r="O214" s="235">
        <f>ROUND(E214*N214,2)</f>
        <v>0.01</v>
      </c>
      <c r="P214" s="235">
        <v>0</v>
      </c>
      <c r="Q214" s="235">
        <f>ROUND(E214*P214,2)</f>
        <v>0</v>
      </c>
      <c r="R214" s="237" t="s">
        <v>395</v>
      </c>
      <c r="S214" s="237" t="s">
        <v>170</v>
      </c>
      <c r="T214" s="238" t="s">
        <v>248</v>
      </c>
      <c r="U214" s="223">
        <v>0</v>
      </c>
      <c r="V214" s="223">
        <f>ROUND(E214*U214,2)</f>
        <v>0</v>
      </c>
      <c r="W214" s="223"/>
      <c r="X214" s="223" t="s">
        <v>396</v>
      </c>
      <c r="Y214" s="223" t="s">
        <v>173</v>
      </c>
      <c r="Z214" s="213"/>
      <c r="AA214" s="213"/>
      <c r="AB214" s="213"/>
      <c r="AC214" s="213"/>
      <c r="AD214" s="213"/>
      <c r="AE214" s="213"/>
      <c r="AF214" s="213"/>
      <c r="AG214" s="213" t="s">
        <v>397</v>
      </c>
      <c r="AH214" s="213"/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</row>
    <row r="215" spans="1:60" outlineLevel="2" x14ac:dyDescent="0.2">
      <c r="A215" s="220"/>
      <c r="B215" s="221"/>
      <c r="C215" s="244" t="s">
        <v>460</v>
      </c>
      <c r="D215" s="240"/>
      <c r="E215" s="240"/>
      <c r="F215" s="240"/>
      <c r="G215" s="240"/>
      <c r="H215" s="223"/>
      <c r="I215" s="223"/>
      <c r="J215" s="223"/>
      <c r="K215" s="223"/>
      <c r="L215" s="223"/>
      <c r="M215" s="223"/>
      <c r="N215" s="222"/>
      <c r="O215" s="222"/>
      <c r="P215" s="222"/>
      <c r="Q215" s="222"/>
      <c r="R215" s="223"/>
      <c r="S215" s="223"/>
      <c r="T215" s="223"/>
      <c r="U215" s="223"/>
      <c r="V215" s="223"/>
      <c r="W215" s="223"/>
      <c r="X215" s="223"/>
      <c r="Y215" s="223"/>
      <c r="Z215" s="213"/>
      <c r="AA215" s="213"/>
      <c r="AB215" s="213"/>
      <c r="AC215" s="213"/>
      <c r="AD215" s="213"/>
      <c r="AE215" s="213"/>
      <c r="AF215" s="213"/>
      <c r="AG215" s="213" t="s">
        <v>176</v>
      </c>
      <c r="AH215" s="213"/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outlineLevel="2" x14ac:dyDescent="0.2">
      <c r="A216" s="220"/>
      <c r="B216" s="221"/>
      <c r="C216" s="263" t="s">
        <v>461</v>
      </c>
      <c r="D216" s="250"/>
      <c r="E216" s="251">
        <v>12.923999999999999</v>
      </c>
      <c r="F216" s="223"/>
      <c r="G216" s="223"/>
      <c r="H216" s="223"/>
      <c r="I216" s="223"/>
      <c r="J216" s="223"/>
      <c r="K216" s="223"/>
      <c r="L216" s="223"/>
      <c r="M216" s="223"/>
      <c r="N216" s="222"/>
      <c r="O216" s="222"/>
      <c r="P216" s="222"/>
      <c r="Q216" s="222"/>
      <c r="R216" s="223"/>
      <c r="S216" s="223"/>
      <c r="T216" s="223"/>
      <c r="U216" s="223"/>
      <c r="V216" s="223"/>
      <c r="W216" s="223"/>
      <c r="X216" s="223"/>
      <c r="Y216" s="223"/>
      <c r="Z216" s="213"/>
      <c r="AA216" s="213"/>
      <c r="AB216" s="213"/>
      <c r="AC216" s="213"/>
      <c r="AD216" s="213"/>
      <c r="AE216" s="213"/>
      <c r="AF216" s="213"/>
      <c r="AG216" s="213" t="s">
        <v>255</v>
      </c>
      <c r="AH216" s="213">
        <v>5</v>
      </c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outlineLevel="1" x14ac:dyDescent="0.2">
      <c r="A217" s="232">
        <v>50</v>
      </c>
      <c r="B217" s="233" t="s">
        <v>462</v>
      </c>
      <c r="C217" s="243" t="s">
        <v>463</v>
      </c>
      <c r="D217" s="234" t="s">
        <v>394</v>
      </c>
      <c r="E217" s="235">
        <v>128.99289999999999</v>
      </c>
      <c r="F217" s="236"/>
      <c r="G217" s="237">
        <f>ROUND(E217*F217,2)</f>
        <v>0</v>
      </c>
      <c r="H217" s="236"/>
      <c r="I217" s="237">
        <f>ROUND(E217*H217,2)</f>
        <v>0</v>
      </c>
      <c r="J217" s="236"/>
      <c r="K217" s="237">
        <f>ROUND(E217*J217,2)</f>
        <v>0</v>
      </c>
      <c r="L217" s="237">
        <v>21</v>
      </c>
      <c r="M217" s="237">
        <f>G217*(1+L217/100)</f>
        <v>0</v>
      </c>
      <c r="N217" s="235">
        <v>1</v>
      </c>
      <c r="O217" s="235">
        <f>ROUND(E217*N217,2)</f>
        <v>128.99</v>
      </c>
      <c r="P217" s="235">
        <v>0</v>
      </c>
      <c r="Q217" s="235">
        <f>ROUND(E217*P217,2)</f>
        <v>0</v>
      </c>
      <c r="R217" s="237" t="s">
        <v>395</v>
      </c>
      <c r="S217" s="237" t="s">
        <v>170</v>
      </c>
      <c r="T217" s="238" t="s">
        <v>248</v>
      </c>
      <c r="U217" s="223">
        <v>0</v>
      </c>
      <c r="V217" s="223">
        <f>ROUND(E217*U217,2)</f>
        <v>0</v>
      </c>
      <c r="W217" s="223"/>
      <c r="X217" s="223" t="s">
        <v>396</v>
      </c>
      <c r="Y217" s="223" t="s">
        <v>173</v>
      </c>
      <c r="Z217" s="213"/>
      <c r="AA217" s="213"/>
      <c r="AB217" s="213"/>
      <c r="AC217" s="213"/>
      <c r="AD217" s="213"/>
      <c r="AE217" s="213"/>
      <c r="AF217" s="213"/>
      <c r="AG217" s="213" t="s">
        <v>397</v>
      </c>
      <c r="AH217" s="213"/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outlineLevel="2" x14ac:dyDescent="0.2">
      <c r="A218" s="220"/>
      <c r="B218" s="221"/>
      <c r="C218" s="263" t="s">
        <v>464</v>
      </c>
      <c r="D218" s="250"/>
      <c r="E218" s="251">
        <v>32.997300000000003</v>
      </c>
      <c r="F218" s="223"/>
      <c r="G218" s="223"/>
      <c r="H218" s="223"/>
      <c r="I218" s="223"/>
      <c r="J218" s="223"/>
      <c r="K218" s="223"/>
      <c r="L218" s="223"/>
      <c r="M218" s="223"/>
      <c r="N218" s="222"/>
      <c r="O218" s="222"/>
      <c r="P218" s="222"/>
      <c r="Q218" s="222"/>
      <c r="R218" s="223"/>
      <c r="S218" s="223"/>
      <c r="T218" s="223"/>
      <c r="U218" s="223"/>
      <c r="V218" s="223"/>
      <c r="W218" s="223"/>
      <c r="X218" s="223"/>
      <c r="Y218" s="223"/>
      <c r="Z218" s="213"/>
      <c r="AA218" s="213"/>
      <c r="AB218" s="213"/>
      <c r="AC218" s="213"/>
      <c r="AD218" s="213"/>
      <c r="AE218" s="213"/>
      <c r="AF218" s="213"/>
      <c r="AG218" s="213" t="s">
        <v>255</v>
      </c>
      <c r="AH218" s="213">
        <v>5</v>
      </c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</row>
    <row r="219" spans="1:60" outlineLevel="3" x14ac:dyDescent="0.2">
      <c r="A219" s="220"/>
      <c r="B219" s="221"/>
      <c r="C219" s="263" t="s">
        <v>465</v>
      </c>
      <c r="D219" s="250"/>
      <c r="E219" s="251">
        <v>95.995599999999996</v>
      </c>
      <c r="F219" s="223"/>
      <c r="G219" s="223"/>
      <c r="H219" s="223"/>
      <c r="I219" s="223"/>
      <c r="J219" s="223"/>
      <c r="K219" s="223"/>
      <c r="L219" s="223"/>
      <c r="M219" s="223"/>
      <c r="N219" s="222"/>
      <c r="O219" s="222"/>
      <c r="P219" s="222"/>
      <c r="Q219" s="222"/>
      <c r="R219" s="223"/>
      <c r="S219" s="223"/>
      <c r="T219" s="223"/>
      <c r="U219" s="223"/>
      <c r="V219" s="223"/>
      <c r="W219" s="223"/>
      <c r="X219" s="223"/>
      <c r="Y219" s="223"/>
      <c r="Z219" s="213"/>
      <c r="AA219" s="213"/>
      <c r="AB219" s="213"/>
      <c r="AC219" s="213"/>
      <c r="AD219" s="213"/>
      <c r="AE219" s="213"/>
      <c r="AF219" s="213"/>
      <c r="AG219" s="213" t="s">
        <v>255</v>
      </c>
      <c r="AH219" s="213">
        <v>5</v>
      </c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outlineLevel="3" x14ac:dyDescent="0.2">
      <c r="A220" s="220"/>
      <c r="B220" s="221"/>
      <c r="C220" s="264" t="s">
        <v>291</v>
      </c>
      <c r="D220" s="252"/>
      <c r="E220" s="253"/>
      <c r="F220" s="223"/>
      <c r="G220" s="223"/>
      <c r="H220" s="223"/>
      <c r="I220" s="223"/>
      <c r="J220" s="223"/>
      <c r="K220" s="223"/>
      <c r="L220" s="223"/>
      <c r="M220" s="223"/>
      <c r="N220" s="222"/>
      <c r="O220" s="222"/>
      <c r="P220" s="222"/>
      <c r="Q220" s="222"/>
      <c r="R220" s="223"/>
      <c r="S220" s="223"/>
      <c r="T220" s="223"/>
      <c r="U220" s="223"/>
      <c r="V220" s="223"/>
      <c r="W220" s="223"/>
      <c r="X220" s="223"/>
      <c r="Y220" s="223"/>
      <c r="Z220" s="213"/>
      <c r="AA220" s="213"/>
      <c r="AB220" s="213"/>
      <c r="AC220" s="213"/>
      <c r="AD220" s="213"/>
      <c r="AE220" s="213"/>
      <c r="AF220" s="213"/>
      <c r="AG220" s="213" t="s">
        <v>255</v>
      </c>
      <c r="AH220" s="213"/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</row>
    <row r="221" spans="1:60" outlineLevel="3" x14ac:dyDescent="0.2">
      <c r="A221" s="220"/>
      <c r="B221" s="221"/>
      <c r="C221" s="265" t="s">
        <v>466</v>
      </c>
      <c r="D221" s="252"/>
      <c r="E221" s="253"/>
      <c r="F221" s="223"/>
      <c r="G221" s="223"/>
      <c r="H221" s="223"/>
      <c r="I221" s="223"/>
      <c r="J221" s="223"/>
      <c r="K221" s="223"/>
      <c r="L221" s="223"/>
      <c r="M221" s="223"/>
      <c r="N221" s="222"/>
      <c r="O221" s="222"/>
      <c r="P221" s="222"/>
      <c r="Q221" s="222"/>
      <c r="R221" s="223"/>
      <c r="S221" s="223"/>
      <c r="T221" s="223"/>
      <c r="U221" s="223"/>
      <c r="V221" s="223"/>
      <c r="W221" s="223"/>
      <c r="X221" s="223"/>
      <c r="Y221" s="223"/>
      <c r="Z221" s="213"/>
      <c r="AA221" s="213"/>
      <c r="AB221" s="213"/>
      <c r="AC221" s="213"/>
      <c r="AD221" s="213"/>
      <c r="AE221" s="213"/>
      <c r="AF221" s="213"/>
      <c r="AG221" s="213" t="s">
        <v>255</v>
      </c>
      <c r="AH221" s="213">
        <v>2</v>
      </c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</row>
    <row r="222" spans="1:60" outlineLevel="3" x14ac:dyDescent="0.2">
      <c r="A222" s="220"/>
      <c r="B222" s="221"/>
      <c r="C222" s="264" t="s">
        <v>293</v>
      </c>
      <c r="D222" s="252"/>
      <c r="E222" s="253"/>
      <c r="F222" s="223"/>
      <c r="G222" s="223"/>
      <c r="H222" s="223"/>
      <c r="I222" s="223"/>
      <c r="J222" s="223"/>
      <c r="K222" s="223"/>
      <c r="L222" s="223"/>
      <c r="M222" s="223"/>
      <c r="N222" s="222"/>
      <c r="O222" s="222"/>
      <c r="P222" s="222"/>
      <c r="Q222" s="222"/>
      <c r="R222" s="223"/>
      <c r="S222" s="223"/>
      <c r="T222" s="223"/>
      <c r="U222" s="223"/>
      <c r="V222" s="223"/>
      <c r="W222" s="223"/>
      <c r="X222" s="223"/>
      <c r="Y222" s="223"/>
      <c r="Z222" s="213"/>
      <c r="AA222" s="213"/>
      <c r="AB222" s="213"/>
      <c r="AC222" s="213"/>
      <c r="AD222" s="213"/>
      <c r="AE222" s="213"/>
      <c r="AF222" s="213"/>
      <c r="AG222" s="213" t="s">
        <v>255</v>
      </c>
      <c r="AH222" s="213"/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x14ac:dyDescent="0.2">
      <c r="A223" s="225" t="s">
        <v>165</v>
      </c>
      <c r="B223" s="226" t="s">
        <v>101</v>
      </c>
      <c r="C223" s="242" t="s">
        <v>102</v>
      </c>
      <c r="D223" s="227"/>
      <c r="E223" s="228"/>
      <c r="F223" s="229"/>
      <c r="G223" s="229">
        <f>SUMIF(AG224:AG249,"&lt;&gt;NOR",G224:G249)</f>
        <v>0</v>
      </c>
      <c r="H223" s="229"/>
      <c r="I223" s="229">
        <f>SUM(I224:I249)</f>
        <v>0</v>
      </c>
      <c r="J223" s="229"/>
      <c r="K223" s="229">
        <f>SUM(K224:K249)</f>
        <v>0</v>
      </c>
      <c r="L223" s="229"/>
      <c r="M223" s="229">
        <f>SUM(M224:M249)</f>
        <v>0</v>
      </c>
      <c r="N223" s="228"/>
      <c r="O223" s="228">
        <f>SUM(O224:O249)</f>
        <v>35.169999999999995</v>
      </c>
      <c r="P223" s="228"/>
      <c r="Q223" s="228">
        <f>SUM(Q224:Q249)</f>
        <v>0</v>
      </c>
      <c r="R223" s="229"/>
      <c r="S223" s="229"/>
      <c r="T223" s="230"/>
      <c r="U223" s="224"/>
      <c r="V223" s="224">
        <f>SUM(V224:V249)</f>
        <v>39.869999999999997</v>
      </c>
      <c r="W223" s="224"/>
      <c r="X223" s="224"/>
      <c r="Y223" s="224"/>
      <c r="AG223" t="s">
        <v>166</v>
      </c>
    </row>
    <row r="224" spans="1:60" outlineLevel="1" x14ac:dyDescent="0.2">
      <c r="A224" s="232">
        <v>51</v>
      </c>
      <c r="B224" s="233" t="s">
        <v>467</v>
      </c>
      <c r="C224" s="243" t="s">
        <v>468</v>
      </c>
      <c r="D224" s="234" t="s">
        <v>273</v>
      </c>
      <c r="E224" s="235">
        <v>3.8624999999999998</v>
      </c>
      <c r="F224" s="236"/>
      <c r="G224" s="237">
        <f>ROUND(E224*F224,2)</f>
        <v>0</v>
      </c>
      <c r="H224" s="236"/>
      <c r="I224" s="237">
        <f>ROUND(E224*H224,2)</f>
        <v>0</v>
      </c>
      <c r="J224" s="236"/>
      <c r="K224" s="237">
        <f>ROUND(E224*J224,2)</f>
        <v>0</v>
      </c>
      <c r="L224" s="237">
        <v>21</v>
      </c>
      <c r="M224" s="237">
        <f>G224*(1+L224/100)</f>
        <v>0</v>
      </c>
      <c r="N224" s="235">
        <v>1.9205000000000001</v>
      </c>
      <c r="O224" s="235">
        <f>ROUND(E224*N224,2)</f>
        <v>7.42</v>
      </c>
      <c r="P224" s="235">
        <v>0</v>
      </c>
      <c r="Q224" s="235">
        <f>ROUND(E224*P224,2)</f>
        <v>0</v>
      </c>
      <c r="R224" s="237" t="s">
        <v>469</v>
      </c>
      <c r="S224" s="237" t="s">
        <v>170</v>
      </c>
      <c r="T224" s="238" t="s">
        <v>248</v>
      </c>
      <c r="U224" s="223">
        <v>1.2310000000000001</v>
      </c>
      <c r="V224" s="223">
        <f>ROUND(E224*U224,2)</f>
        <v>4.75</v>
      </c>
      <c r="W224" s="223"/>
      <c r="X224" s="223" t="s">
        <v>249</v>
      </c>
      <c r="Y224" s="223" t="s">
        <v>173</v>
      </c>
      <c r="Z224" s="213"/>
      <c r="AA224" s="213"/>
      <c r="AB224" s="213"/>
      <c r="AC224" s="213"/>
      <c r="AD224" s="213"/>
      <c r="AE224" s="213"/>
      <c r="AF224" s="213"/>
      <c r="AG224" s="213" t="s">
        <v>250</v>
      </c>
      <c r="AH224" s="213"/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outlineLevel="2" x14ac:dyDescent="0.2">
      <c r="A225" s="220"/>
      <c r="B225" s="221"/>
      <c r="C225" s="244" t="s">
        <v>470</v>
      </c>
      <c r="D225" s="240"/>
      <c r="E225" s="240"/>
      <c r="F225" s="240"/>
      <c r="G225" s="240"/>
      <c r="H225" s="223"/>
      <c r="I225" s="223"/>
      <c r="J225" s="223"/>
      <c r="K225" s="223"/>
      <c r="L225" s="223"/>
      <c r="M225" s="223"/>
      <c r="N225" s="222"/>
      <c r="O225" s="222"/>
      <c r="P225" s="222"/>
      <c r="Q225" s="222"/>
      <c r="R225" s="223"/>
      <c r="S225" s="223"/>
      <c r="T225" s="223"/>
      <c r="U225" s="223"/>
      <c r="V225" s="223"/>
      <c r="W225" s="223"/>
      <c r="X225" s="223"/>
      <c r="Y225" s="223"/>
      <c r="Z225" s="213"/>
      <c r="AA225" s="213"/>
      <c r="AB225" s="213"/>
      <c r="AC225" s="213"/>
      <c r="AD225" s="213"/>
      <c r="AE225" s="213"/>
      <c r="AF225" s="213"/>
      <c r="AG225" s="213" t="s">
        <v>176</v>
      </c>
      <c r="AH225" s="213"/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</row>
    <row r="226" spans="1:60" outlineLevel="2" x14ac:dyDescent="0.2">
      <c r="A226" s="220"/>
      <c r="B226" s="221"/>
      <c r="C226" s="263" t="s">
        <v>471</v>
      </c>
      <c r="D226" s="250"/>
      <c r="E226" s="251">
        <v>3.8624999999999998</v>
      </c>
      <c r="F226" s="223"/>
      <c r="G226" s="223"/>
      <c r="H226" s="223"/>
      <c r="I226" s="223"/>
      <c r="J226" s="223"/>
      <c r="K226" s="223"/>
      <c r="L226" s="223"/>
      <c r="M226" s="223"/>
      <c r="N226" s="222"/>
      <c r="O226" s="222"/>
      <c r="P226" s="222"/>
      <c r="Q226" s="222"/>
      <c r="R226" s="223"/>
      <c r="S226" s="223"/>
      <c r="T226" s="223"/>
      <c r="U226" s="223"/>
      <c r="V226" s="223"/>
      <c r="W226" s="223"/>
      <c r="X226" s="223"/>
      <c r="Y226" s="223"/>
      <c r="Z226" s="213"/>
      <c r="AA226" s="213"/>
      <c r="AB226" s="213"/>
      <c r="AC226" s="213"/>
      <c r="AD226" s="213"/>
      <c r="AE226" s="213"/>
      <c r="AF226" s="213"/>
      <c r="AG226" s="213" t="s">
        <v>255</v>
      </c>
      <c r="AH226" s="213">
        <v>0</v>
      </c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3"/>
      <c r="BB226" s="213"/>
      <c r="BC226" s="213"/>
      <c r="BD226" s="213"/>
      <c r="BE226" s="213"/>
      <c r="BF226" s="213"/>
      <c r="BG226" s="213"/>
      <c r="BH226" s="213"/>
    </row>
    <row r="227" spans="1:60" outlineLevel="1" x14ac:dyDescent="0.2">
      <c r="A227" s="232">
        <v>52</v>
      </c>
      <c r="B227" s="233" t="s">
        <v>472</v>
      </c>
      <c r="C227" s="243" t="s">
        <v>473</v>
      </c>
      <c r="D227" s="234" t="s">
        <v>273</v>
      </c>
      <c r="E227" s="235">
        <v>16.55406</v>
      </c>
      <c r="F227" s="236"/>
      <c r="G227" s="237">
        <f>ROUND(E227*F227,2)</f>
        <v>0</v>
      </c>
      <c r="H227" s="236"/>
      <c r="I227" s="237">
        <f>ROUND(E227*H227,2)</f>
        <v>0</v>
      </c>
      <c r="J227" s="236"/>
      <c r="K227" s="237">
        <f>ROUND(E227*J227,2)</f>
        <v>0</v>
      </c>
      <c r="L227" s="237">
        <v>21</v>
      </c>
      <c r="M227" s="237">
        <f>G227*(1+L227/100)</f>
        <v>0</v>
      </c>
      <c r="N227" s="235">
        <v>1.665</v>
      </c>
      <c r="O227" s="235">
        <f>ROUND(E227*N227,2)</f>
        <v>27.56</v>
      </c>
      <c r="P227" s="235">
        <v>0</v>
      </c>
      <c r="Q227" s="235">
        <f>ROUND(E227*P227,2)</f>
        <v>0</v>
      </c>
      <c r="R227" s="237" t="s">
        <v>469</v>
      </c>
      <c r="S227" s="237" t="s">
        <v>170</v>
      </c>
      <c r="T227" s="238" t="s">
        <v>248</v>
      </c>
      <c r="U227" s="223">
        <v>0.92</v>
      </c>
      <c r="V227" s="223">
        <f>ROUND(E227*U227,2)</f>
        <v>15.23</v>
      </c>
      <c r="W227" s="223"/>
      <c r="X227" s="223" t="s">
        <v>249</v>
      </c>
      <c r="Y227" s="223" t="s">
        <v>173</v>
      </c>
      <c r="Z227" s="213"/>
      <c r="AA227" s="213"/>
      <c r="AB227" s="213"/>
      <c r="AC227" s="213"/>
      <c r="AD227" s="213"/>
      <c r="AE227" s="213"/>
      <c r="AF227" s="213"/>
      <c r="AG227" s="213" t="s">
        <v>250</v>
      </c>
      <c r="AH227" s="213"/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outlineLevel="2" x14ac:dyDescent="0.2">
      <c r="A228" s="220"/>
      <c r="B228" s="221"/>
      <c r="C228" s="262" t="s">
        <v>474</v>
      </c>
      <c r="D228" s="254"/>
      <c r="E228" s="254"/>
      <c r="F228" s="254"/>
      <c r="G228" s="254"/>
      <c r="H228" s="223"/>
      <c r="I228" s="223"/>
      <c r="J228" s="223"/>
      <c r="K228" s="223"/>
      <c r="L228" s="223"/>
      <c r="M228" s="223"/>
      <c r="N228" s="222"/>
      <c r="O228" s="222"/>
      <c r="P228" s="222"/>
      <c r="Q228" s="222"/>
      <c r="R228" s="223"/>
      <c r="S228" s="223"/>
      <c r="T228" s="223"/>
      <c r="U228" s="223"/>
      <c r="V228" s="223"/>
      <c r="W228" s="223"/>
      <c r="X228" s="223"/>
      <c r="Y228" s="223"/>
      <c r="Z228" s="213"/>
      <c r="AA228" s="213"/>
      <c r="AB228" s="213"/>
      <c r="AC228" s="213"/>
      <c r="AD228" s="213"/>
      <c r="AE228" s="213"/>
      <c r="AF228" s="213"/>
      <c r="AG228" s="213" t="s">
        <v>252</v>
      </c>
      <c r="AH228" s="213"/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</row>
    <row r="229" spans="1:60" outlineLevel="2" x14ac:dyDescent="0.2">
      <c r="A229" s="220"/>
      <c r="B229" s="221"/>
      <c r="C229" s="245" t="s">
        <v>475</v>
      </c>
      <c r="D229" s="241"/>
      <c r="E229" s="241"/>
      <c r="F229" s="241"/>
      <c r="G229" s="241"/>
      <c r="H229" s="223"/>
      <c r="I229" s="223"/>
      <c r="J229" s="223"/>
      <c r="K229" s="223"/>
      <c r="L229" s="223"/>
      <c r="M229" s="223"/>
      <c r="N229" s="222"/>
      <c r="O229" s="222"/>
      <c r="P229" s="222"/>
      <c r="Q229" s="222"/>
      <c r="R229" s="223"/>
      <c r="S229" s="223"/>
      <c r="T229" s="223"/>
      <c r="U229" s="223"/>
      <c r="V229" s="223"/>
      <c r="W229" s="223"/>
      <c r="X229" s="223"/>
      <c r="Y229" s="223"/>
      <c r="Z229" s="213"/>
      <c r="AA229" s="213"/>
      <c r="AB229" s="213"/>
      <c r="AC229" s="213"/>
      <c r="AD229" s="213"/>
      <c r="AE229" s="213"/>
      <c r="AF229" s="213"/>
      <c r="AG229" s="213" t="s">
        <v>176</v>
      </c>
      <c r="AH229" s="213"/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</row>
    <row r="230" spans="1:60" outlineLevel="2" x14ac:dyDescent="0.2">
      <c r="A230" s="220"/>
      <c r="B230" s="221"/>
      <c r="C230" s="263" t="s">
        <v>476</v>
      </c>
      <c r="D230" s="250"/>
      <c r="E230" s="251">
        <v>16.55406</v>
      </c>
      <c r="F230" s="223"/>
      <c r="G230" s="223"/>
      <c r="H230" s="223"/>
      <c r="I230" s="223"/>
      <c r="J230" s="223"/>
      <c r="K230" s="223"/>
      <c r="L230" s="223"/>
      <c r="M230" s="223"/>
      <c r="N230" s="222"/>
      <c r="O230" s="222"/>
      <c r="P230" s="222"/>
      <c r="Q230" s="222"/>
      <c r="R230" s="223"/>
      <c r="S230" s="223"/>
      <c r="T230" s="223"/>
      <c r="U230" s="223"/>
      <c r="V230" s="223"/>
      <c r="W230" s="223"/>
      <c r="X230" s="223"/>
      <c r="Y230" s="223"/>
      <c r="Z230" s="213"/>
      <c r="AA230" s="213"/>
      <c r="AB230" s="213"/>
      <c r="AC230" s="213"/>
      <c r="AD230" s="213"/>
      <c r="AE230" s="213"/>
      <c r="AF230" s="213"/>
      <c r="AG230" s="213" t="s">
        <v>255</v>
      </c>
      <c r="AH230" s="213">
        <v>0</v>
      </c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outlineLevel="3" x14ac:dyDescent="0.2">
      <c r="A231" s="220"/>
      <c r="B231" s="221"/>
      <c r="C231" s="264" t="s">
        <v>291</v>
      </c>
      <c r="D231" s="252"/>
      <c r="E231" s="253"/>
      <c r="F231" s="223"/>
      <c r="G231" s="223"/>
      <c r="H231" s="223"/>
      <c r="I231" s="223"/>
      <c r="J231" s="223"/>
      <c r="K231" s="223"/>
      <c r="L231" s="223"/>
      <c r="M231" s="223"/>
      <c r="N231" s="222"/>
      <c r="O231" s="222"/>
      <c r="P231" s="222"/>
      <c r="Q231" s="222"/>
      <c r="R231" s="223"/>
      <c r="S231" s="223"/>
      <c r="T231" s="223"/>
      <c r="U231" s="223"/>
      <c r="V231" s="223"/>
      <c r="W231" s="223"/>
      <c r="X231" s="223"/>
      <c r="Y231" s="223"/>
      <c r="Z231" s="213"/>
      <c r="AA231" s="213"/>
      <c r="AB231" s="213"/>
      <c r="AC231" s="213"/>
      <c r="AD231" s="213"/>
      <c r="AE231" s="213"/>
      <c r="AF231" s="213"/>
      <c r="AG231" s="213" t="s">
        <v>255</v>
      </c>
      <c r="AH231" s="213"/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</row>
    <row r="232" spans="1:60" outlineLevel="3" x14ac:dyDescent="0.2">
      <c r="A232" s="220"/>
      <c r="B232" s="221"/>
      <c r="C232" s="265" t="s">
        <v>477</v>
      </c>
      <c r="D232" s="252"/>
      <c r="E232" s="253">
        <v>0.14000000000000001</v>
      </c>
      <c r="F232" s="223"/>
      <c r="G232" s="223"/>
      <c r="H232" s="223"/>
      <c r="I232" s="223"/>
      <c r="J232" s="223"/>
      <c r="K232" s="223"/>
      <c r="L232" s="223"/>
      <c r="M232" s="223"/>
      <c r="N232" s="222"/>
      <c r="O232" s="222"/>
      <c r="P232" s="222"/>
      <c r="Q232" s="222"/>
      <c r="R232" s="223"/>
      <c r="S232" s="223"/>
      <c r="T232" s="223"/>
      <c r="U232" s="223"/>
      <c r="V232" s="223"/>
      <c r="W232" s="223"/>
      <c r="X232" s="223"/>
      <c r="Y232" s="223"/>
      <c r="Z232" s="213"/>
      <c r="AA232" s="213"/>
      <c r="AB232" s="213"/>
      <c r="AC232" s="213"/>
      <c r="AD232" s="213"/>
      <c r="AE232" s="213"/>
      <c r="AF232" s="213"/>
      <c r="AG232" s="213" t="s">
        <v>255</v>
      </c>
      <c r="AH232" s="213">
        <v>2</v>
      </c>
      <c r="AI232" s="213"/>
      <c r="AJ232" s="213"/>
      <c r="AK232" s="213"/>
      <c r="AL232" s="213"/>
      <c r="AM232" s="213"/>
      <c r="AN232" s="213"/>
      <c r="AO232" s="213"/>
      <c r="AP232" s="213"/>
      <c r="AQ232" s="213"/>
      <c r="AR232" s="213"/>
      <c r="AS232" s="213"/>
      <c r="AT232" s="213"/>
      <c r="AU232" s="213"/>
      <c r="AV232" s="213"/>
      <c r="AW232" s="213"/>
      <c r="AX232" s="213"/>
      <c r="AY232" s="213"/>
      <c r="AZ232" s="213"/>
      <c r="BA232" s="213"/>
      <c r="BB232" s="213"/>
      <c r="BC232" s="213"/>
      <c r="BD232" s="213"/>
      <c r="BE232" s="213"/>
      <c r="BF232" s="213"/>
      <c r="BG232" s="213"/>
      <c r="BH232" s="213"/>
    </row>
    <row r="233" spans="1:60" outlineLevel="3" x14ac:dyDescent="0.2">
      <c r="A233" s="220"/>
      <c r="B233" s="221"/>
      <c r="C233" s="265" t="s">
        <v>478</v>
      </c>
      <c r="D233" s="252"/>
      <c r="E233" s="253">
        <v>2.5000000000000001E-2</v>
      </c>
      <c r="F233" s="223"/>
      <c r="G233" s="223"/>
      <c r="H233" s="223"/>
      <c r="I233" s="223"/>
      <c r="J233" s="223"/>
      <c r="K233" s="223"/>
      <c r="L233" s="223"/>
      <c r="M233" s="223"/>
      <c r="N233" s="222"/>
      <c r="O233" s="222"/>
      <c r="P233" s="222"/>
      <c r="Q233" s="222"/>
      <c r="R233" s="223"/>
      <c r="S233" s="223"/>
      <c r="T233" s="223"/>
      <c r="U233" s="223"/>
      <c r="V233" s="223"/>
      <c r="W233" s="223"/>
      <c r="X233" s="223"/>
      <c r="Y233" s="223"/>
      <c r="Z233" s="213"/>
      <c r="AA233" s="213"/>
      <c r="AB233" s="213"/>
      <c r="AC233" s="213"/>
      <c r="AD233" s="213"/>
      <c r="AE233" s="213"/>
      <c r="AF233" s="213"/>
      <c r="AG233" s="213" t="s">
        <v>255</v>
      </c>
      <c r="AH233" s="213">
        <v>2</v>
      </c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</row>
    <row r="234" spans="1:60" outlineLevel="3" x14ac:dyDescent="0.2">
      <c r="A234" s="220"/>
      <c r="B234" s="221"/>
      <c r="C234" s="265" t="s">
        <v>479</v>
      </c>
      <c r="D234" s="252"/>
      <c r="E234" s="253">
        <v>7.8499999999999993E-3</v>
      </c>
      <c r="F234" s="223"/>
      <c r="G234" s="223"/>
      <c r="H234" s="223"/>
      <c r="I234" s="223"/>
      <c r="J234" s="223"/>
      <c r="K234" s="223"/>
      <c r="L234" s="223"/>
      <c r="M234" s="223"/>
      <c r="N234" s="222"/>
      <c r="O234" s="222"/>
      <c r="P234" s="222"/>
      <c r="Q234" s="222"/>
      <c r="R234" s="223"/>
      <c r="S234" s="223"/>
      <c r="T234" s="223"/>
      <c r="U234" s="223"/>
      <c r="V234" s="223"/>
      <c r="W234" s="223"/>
      <c r="X234" s="223"/>
      <c r="Y234" s="223"/>
      <c r="Z234" s="213"/>
      <c r="AA234" s="213"/>
      <c r="AB234" s="213"/>
      <c r="AC234" s="213"/>
      <c r="AD234" s="213"/>
      <c r="AE234" s="213"/>
      <c r="AF234" s="213"/>
      <c r="AG234" s="213" t="s">
        <v>255</v>
      </c>
      <c r="AH234" s="213">
        <v>2</v>
      </c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13"/>
      <c r="BB234" s="213"/>
      <c r="BC234" s="213"/>
      <c r="BD234" s="213"/>
      <c r="BE234" s="213"/>
      <c r="BF234" s="213"/>
      <c r="BG234" s="213"/>
      <c r="BH234" s="213"/>
    </row>
    <row r="235" spans="1:60" outlineLevel="3" x14ac:dyDescent="0.2">
      <c r="A235" s="220"/>
      <c r="B235" s="221"/>
      <c r="C235" s="264" t="s">
        <v>293</v>
      </c>
      <c r="D235" s="252"/>
      <c r="E235" s="253"/>
      <c r="F235" s="223"/>
      <c r="G235" s="223"/>
      <c r="H235" s="223"/>
      <c r="I235" s="223"/>
      <c r="J235" s="223"/>
      <c r="K235" s="223"/>
      <c r="L235" s="223"/>
      <c r="M235" s="223"/>
      <c r="N235" s="222"/>
      <c r="O235" s="222"/>
      <c r="P235" s="222"/>
      <c r="Q235" s="222"/>
      <c r="R235" s="223"/>
      <c r="S235" s="223"/>
      <c r="T235" s="223"/>
      <c r="U235" s="223"/>
      <c r="V235" s="223"/>
      <c r="W235" s="223"/>
      <c r="X235" s="223"/>
      <c r="Y235" s="223"/>
      <c r="Z235" s="213"/>
      <c r="AA235" s="213"/>
      <c r="AB235" s="213"/>
      <c r="AC235" s="213"/>
      <c r="AD235" s="213"/>
      <c r="AE235" s="213"/>
      <c r="AF235" s="213"/>
      <c r="AG235" s="213" t="s">
        <v>255</v>
      </c>
      <c r="AH235" s="213"/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</row>
    <row r="236" spans="1:60" outlineLevel="1" x14ac:dyDescent="0.2">
      <c r="A236" s="232">
        <v>53</v>
      </c>
      <c r="B236" s="233" t="s">
        <v>480</v>
      </c>
      <c r="C236" s="243" t="s">
        <v>481</v>
      </c>
      <c r="D236" s="234" t="s">
        <v>246</v>
      </c>
      <c r="E236" s="235">
        <v>231.75</v>
      </c>
      <c r="F236" s="236"/>
      <c r="G236" s="237">
        <f>ROUND(E236*F236,2)</f>
        <v>0</v>
      </c>
      <c r="H236" s="236"/>
      <c r="I236" s="237">
        <f>ROUND(E236*H236,2)</f>
        <v>0</v>
      </c>
      <c r="J236" s="236"/>
      <c r="K236" s="237">
        <f>ROUND(E236*J236,2)</f>
        <v>0</v>
      </c>
      <c r="L236" s="237">
        <v>21</v>
      </c>
      <c r="M236" s="237">
        <f>G236*(1+L236/100)</f>
        <v>0</v>
      </c>
      <c r="N236" s="235">
        <v>1.8000000000000001E-4</v>
      </c>
      <c r="O236" s="235">
        <f>ROUND(E236*N236,2)</f>
        <v>0.04</v>
      </c>
      <c r="P236" s="235">
        <v>0</v>
      </c>
      <c r="Q236" s="235">
        <f>ROUND(E236*P236,2)</f>
        <v>0</v>
      </c>
      <c r="R236" s="237" t="s">
        <v>469</v>
      </c>
      <c r="S236" s="237" t="s">
        <v>170</v>
      </c>
      <c r="T236" s="238" t="s">
        <v>248</v>
      </c>
      <c r="U236" s="223">
        <v>7.4999999999999997E-2</v>
      </c>
      <c r="V236" s="223">
        <f>ROUND(E236*U236,2)</f>
        <v>17.38</v>
      </c>
      <c r="W236" s="223"/>
      <c r="X236" s="223" t="s">
        <v>249</v>
      </c>
      <c r="Y236" s="223" t="s">
        <v>173</v>
      </c>
      <c r="Z236" s="213"/>
      <c r="AA236" s="213"/>
      <c r="AB236" s="213"/>
      <c r="AC236" s="213"/>
      <c r="AD236" s="213"/>
      <c r="AE236" s="213"/>
      <c r="AF236" s="213"/>
      <c r="AG236" s="213" t="s">
        <v>250</v>
      </c>
      <c r="AH236" s="213"/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</row>
    <row r="237" spans="1:60" outlineLevel="2" x14ac:dyDescent="0.2">
      <c r="A237" s="220"/>
      <c r="B237" s="221"/>
      <c r="C237" s="262" t="s">
        <v>482</v>
      </c>
      <c r="D237" s="254"/>
      <c r="E237" s="254"/>
      <c r="F237" s="254"/>
      <c r="G237" s="254"/>
      <c r="H237" s="223"/>
      <c r="I237" s="223"/>
      <c r="J237" s="223"/>
      <c r="K237" s="223"/>
      <c r="L237" s="223"/>
      <c r="M237" s="223"/>
      <c r="N237" s="222"/>
      <c r="O237" s="222"/>
      <c r="P237" s="222"/>
      <c r="Q237" s="222"/>
      <c r="R237" s="223"/>
      <c r="S237" s="223"/>
      <c r="T237" s="223"/>
      <c r="U237" s="223"/>
      <c r="V237" s="223"/>
      <c r="W237" s="223"/>
      <c r="X237" s="223"/>
      <c r="Y237" s="223"/>
      <c r="Z237" s="213"/>
      <c r="AA237" s="213"/>
      <c r="AB237" s="213"/>
      <c r="AC237" s="213"/>
      <c r="AD237" s="213"/>
      <c r="AE237" s="213"/>
      <c r="AF237" s="213"/>
      <c r="AG237" s="213" t="s">
        <v>252</v>
      </c>
      <c r="AH237" s="213"/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</row>
    <row r="238" spans="1:60" outlineLevel="2" x14ac:dyDescent="0.2">
      <c r="A238" s="220"/>
      <c r="B238" s="221"/>
      <c r="C238" s="263" t="s">
        <v>483</v>
      </c>
      <c r="D238" s="250"/>
      <c r="E238" s="251">
        <v>231.75</v>
      </c>
      <c r="F238" s="223"/>
      <c r="G238" s="223"/>
      <c r="H238" s="223"/>
      <c r="I238" s="223"/>
      <c r="J238" s="223"/>
      <c r="K238" s="223"/>
      <c r="L238" s="223"/>
      <c r="M238" s="223"/>
      <c r="N238" s="222"/>
      <c r="O238" s="222"/>
      <c r="P238" s="222"/>
      <c r="Q238" s="222"/>
      <c r="R238" s="223"/>
      <c r="S238" s="223"/>
      <c r="T238" s="223"/>
      <c r="U238" s="223"/>
      <c r="V238" s="223"/>
      <c r="W238" s="223"/>
      <c r="X238" s="223"/>
      <c r="Y238" s="223"/>
      <c r="Z238" s="213"/>
      <c r="AA238" s="213"/>
      <c r="AB238" s="213"/>
      <c r="AC238" s="213"/>
      <c r="AD238" s="213"/>
      <c r="AE238" s="213"/>
      <c r="AF238" s="213"/>
      <c r="AG238" s="213" t="s">
        <v>255</v>
      </c>
      <c r="AH238" s="213">
        <v>0</v>
      </c>
      <c r="AI238" s="213"/>
      <c r="AJ238" s="213"/>
      <c r="AK238" s="213"/>
      <c r="AL238" s="213"/>
      <c r="AM238" s="213"/>
      <c r="AN238" s="213"/>
      <c r="AO238" s="213"/>
      <c r="AP238" s="213"/>
      <c r="AQ238" s="213"/>
      <c r="AR238" s="213"/>
      <c r="AS238" s="213"/>
      <c r="AT238" s="213"/>
      <c r="AU238" s="213"/>
      <c r="AV238" s="213"/>
      <c r="AW238" s="213"/>
      <c r="AX238" s="213"/>
      <c r="AY238" s="213"/>
      <c r="AZ238" s="213"/>
      <c r="BA238" s="213"/>
      <c r="BB238" s="213"/>
      <c r="BC238" s="213"/>
      <c r="BD238" s="213"/>
      <c r="BE238" s="213"/>
      <c r="BF238" s="213"/>
      <c r="BG238" s="213"/>
      <c r="BH238" s="213"/>
    </row>
    <row r="239" spans="1:60" outlineLevel="1" x14ac:dyDescent="0.2">
      <c r="A239" s="232">
        <v>54</v>
      </c>
      <c r="B239" s="233" t="s">
        <v>484</v>
      </c>
      <c r="C239" s="243" t="s">
        <v>485</v>
      </c>
      <c r="D239" s="234" t="s">
        <v>246</v>
      </c>
      <c r="E239" s="235">
        <v>57</v>
      </c>
      <c r="F239" s="236"/>
      <c r="G239" s="237">
        <f>ROUND(E239*F239,2)</f>
        <v>0</v>
      </c>
      <c r="H239" s="236"/>
      <c r="I239" s="237">
        <f>ROUND(E239*H239,2)</f>
        <v>0</v>
      </c>
      <c r="J239" s="236"/>
      <c r="K239" s="237">
        <f>ROUND(E239*J239,2)</f>
        <v>0</v>
      </c>
      <c r="L239" s="237">
        <v>21</v>
      </c>
      <c r="M239" s="237">
        <f>G239*(1+L239/100)</f>
        <v>0</v>
      </c>
      <c r="N239" s="235">
        <v>3.0000000000000001E-5</v>
      </c>
      <c r="O239" s="235">
        <f>ROUND(E239*N239,2)</f>
        <v>0</v>
      </c>
      <c r="P239" s="235">
        <v>0</v>
      </c>
      <c r="Q239" s="235">
        <f>ROUND(E239*P239,2)</f>
        <v>0</v>
      </c>
      <c r="R239" s="237" t="s">
        <v>469</v>
      </c>
      <c r="S239" s="237" t="s">
        <v>170</v>
      </c>
      <c r="T239" s="238" t="s">
        <v>248</v>
      </c>
      <c r="U239" s="223">
        <v>4.3999999999999997E-2</v>
      </c>
      <c r="V239" s="223">
        <f>ROUND(E239*U239,2)</f>
        <v>2.5099999999999998</v>
      </c>
      <c r="W239" s="223"/>
      <c r="X239" s="223" t="s">
        <v>249</v>
      </c>
      <c r="Y239" s="223" t="s">
        <v>173</v>
      </c>
      <c r="Z239" s="213"/>
      <c r="AA239" s="213"/>
      <c r="AB239" s="213"/>
      <c r="AC239" s="213"/>
      <c r="AD239" s="213"/>
      <c r="AE239" s="213"/>
      <c r="AF239" s="213"/>
      <c r="AG239" s="213" t="s">
        <v>250</v>
      </c>
      <c r="AH239" s="213"/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</row>
    <row r="240" spans="1:60" outlineLevel="2" x14ac:dyDescent="0.2">
      <c r="A240" s="220"/>
      <c r="B240" s="221"/>
      <c r="C240" s="263" t="s">
        <v>486</v>
      </c>
      <c r="D240" s="250"/>
      <c r="E240" s="251">
        <v>57</v>
      </c>
      <c r="F240" s="223"/>
      <c r="G240" s="223"/>
      <c r="H240" s="223"/>
      <c r="I240" s="223"/>
      <c r="J240" s="223"/>
      <c r="K240" s="223"/>
      <c r="L240" s="223"/>
      <c r="M240" s="223"/>
      <c r="N240" s="222"/>
      <c r="O240" s="222"/>
      <c r="P240" s="222"/>
      <c r="Q240" s="222"/>
      <c r="R240" s="223"/>
      <c r="S240" s="223"/>
      <c r="T240" s="223"/>
      <c r="U240" s="223"/>
      <c r="V240" s="223"/>
      <c r="W240" s="223"/>
      <c r="X240" s="223"/>
      <c r="Y240" s="223"/>
      <c r="Z240" s="213"/>
      <c r="AA240" s="213"/>
      <c r="AB240" s="213"/>
      <c r="AC240" s="213"/>
      <c r="AD240" s="213"/>
      <c r="AE240" s="213"/>
      <c r="AF240" s="213"/>
      <c r="AG240" s="213" t="s">
        <v>255</v>
      </c>
      <c r="AH240" s="213">
        <v>0</v>
      </c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</row>
    <row r="241" spans="1:60" ht="22.5" outlineLevel="1" x14ac:dyDescent="0.2">
      <c r="A241" s="232">
        <v>55</v>
      </c>
      <c r="B241" s="233" t="s">
        <v>487</v>
      </c>
      <c r="C241" s="243" t="s">
        <v>488</v>
      </c>
      <c r="D241" s="234" t="s">
        <v>258</v>
      </c>
      <c r="E241" s="235">
        <v>156.04499999999999</v>
      </c>
      <c r="F241" s="236"/>
      <c r="G241" s="237">
        <f>ROUND(E241*F241,2)</f>
        <v>0</v>
      </c>
      <c r="H241" s="236"/>
      <c r="I241" s="237">
        <f>ROUND(E241*H241,2)</f>
        <v>0</v>
      </c>
      <c r="J241" s="236"/>
      <c r="K241" s="237">
        <f>ROUND(E241*J241,2)</f>
        <v>0</v>
      </c>
      <c r="L241" s="237">
        <v>21</v>
      </c>
      <c r="M241" s="237">
        <f>G241*(1+L241/100)</f>
        <v>0</v>
      </c>
      <c r="N241" s="235">
        <v>4.8000000000000001E-4</v>
      </c>
      <c r="O241" s="235">
        <f>ROUND(E241*N241,2)</f>
        <v>7.0000000000000007E-2</v>
      </c>
      <c r="P241" s="235">
        <v>0</v>
      </c>
      <c r="Q241" s="235">
        <f>ROUND(E241*P241,2)</f>
        <v>0</v>
      </c>
      <c r="R241" s="237" t="s">
        <v>395</v>
      </c>
      <c r="S241" s="237" t="s">
        <v>170</v>
      </c>
      <c r="T241" s="238" t="s">
        <v>248</v>
      </c>
      <c r="U241" s="223">
        <v>0</v>
      </c>
      <c r="V241" s="223">
        <f>ROUND(E241*U241,2)</f>
        <v>0</v>
      </c>
      <c r="W241" s="223"/>
      <c r="X241" s="223" t="s">
        <v>396</v>
      </c>
      <c r="Y241" s="223" t="s">
        <v>173</v>
      </c>
      <c r="Z241" s="213"/>
      <c r="AA241" s="213"/>
      <c r="AB241" s="213"/>
      <c r="AC241" s="213"/>
      <c r="AD241" s="213"/>
      <c r="AE241" s="213"/>
      <c r="AF241" s="213"/>
      <c r="AG241" s="213" t="s">
        <v>397</v>
      </c>
      <c r="AH241" s="213"/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</row>
    <row r="242" spans="1:60" outlineLevel="2" x14ac:dyDescent="0.2">
      <c r="A242" s="220"/>
      <c r="B242" s="221"/>
      <c r="C242" s="263" t="s">
        <v>489</v>
      </c>
      <c r="D242" s="250"/>
      <c r="E242" s="251">
        <v>156.04499999999999</v>
      </c>
      <c r="F242" s="223"/>
      <c r="G242" s="223"/>
      <c r="H242" s="223"/>
      <c r="I242" s="223"/>
      <c r="J242" s="223"/>
      <c r="K242" s="223"/>
      <c r="L242" s="223"/>
      <c r="M242" s="223"/>
      <c r="N242" s="222"/>
      <c r="O242" s="222"/>
      <c r="P242" s="222"/>
      <c r="Q242" s="222"/>
      <c r="R242" s="223"/>
      <c r="S242" s="223"/>
      <c r="T242" s="223"/>
      <c r="U242" s="223"/>
      <c r="V242" s="223"/>
      <c r="W242" s="223"/>
      <c r="X242" s="223"/>
      <c r="Y242" s="223"/>
      <c r="Z242" s="213"/>
      <c r="AA242" s="213"/>
      <c r="AB242" s="213"/>
      <c r="AC242" s="213"/>
      <c r="AD242" s="213"/>
      <c r="AE242" s="213"/>
      <c r="AF242" s="213"/>
      <c r="AG242" s="213" t="s">
        <v>255</v>
      </c>
      <c r="AH242" s="213">
        <v>0</v>
      </c>
      <c r="AI242" s="213"/>
      <c r="AJ242" s="213"/>
      <c r="AK242" s="213"/>
      <c r="AL242" s="213"/>
      <c r="AM242" s="213"/>
      <c r="AN242" s="213"/>
      <c r="AO242" s="213"/>
      <c r="AP242" s="213"/>
      <c r="AQ242" s="213"/>
      <c r="AR242" s="213"/>
      <c r="AS242" s="213"/>
      <c r="AT242" s="213"/>
      <c r="AU242" s="213"/>
      <c r="AV242" s="213"/>
      <c r="AW242" s="213"/>
      <c r="AX242" s="213"/>
      <c r="AY242" s="213"/>
      <c r="AZ242" s="213"/>
      <c r="BA242" s="213"/>
      <c r="BB242" s="213"/>
      <c r="BC242" s="213"/>
      <c r="BD242" s="213"/>
      <c r="BE242" s="213"/>
      <c r="BF242" s="213"/>
      <c r="BG242" s="213"/>
      <c r="BH242" s="213"/>
    </row>
    <row r="243" spans="1:60" ht="22.5" outlineLevel="1" x14ac:dyDescent="0.2">
      <c r="A243" s="232">
        <v>56</v>
      </c>
      <c r="B243" s="233" t="s">
        <v>490</v>
      </c>
      <c r="C243" s="243" t="s">
        <v>491</v>
      </c>
      <c r="D243" s="234" t="s">
        <v>246</v>
      </c>
      <c r="E243" s="235">
        <v>68.400000000000006</v>
      </c>
      <c r="F243" s="236"/>
      <c r="G243" s="237">
        <f>ROUND(E243*F243,2)</f>
        <v>0</v>
      </c>
      <c r="H243" s="236"/>
      <c r="I243" s="237">
        <f>ROUND(E243*H243,2)</f>
        <v>0</v>
      </c>
      <c r="J243" s="236"/>
      <c r="K243" s="237">
        <f>ROUND(E243*J243,2)</f>
        <v>0</v>
      </c>
      <c r="L243" s="237">
        <v>21</v>
      </c>
      <c r="M243" s="237">
        <f>G243*(1+L243/100)</f>
        <v>0</v>
      </c>
      <c r="N243" s="235">
        <v>2.0000000000000001E-4</v>
      </c>
      <c r="O243" s="235">
        <f>ROUND(E243*N243,2)</f>
        <v>0.01</v>
      </c>
      <c r="P243" s="235">
        <v>0</v>
      </c>
      <c r="Q243" s="235">
        <f>ROUND(E243*P243,2)</f>
        <v>0</v>
      </c>
      <c r="R243" s="237" t="s">
        <v>395</v>
      </c>
      <c r="S243" s="237" t="s">
        <v>170</v>
      </c>
      <c r="T243" s="238" t="s">
        <v>248</v>
      </c>
      <c r="U243" s="223">
        <v>0</v>
      </c>
      <c r="V243" s="223">
        <f>ROUND(E243*U243,2)</f>
        <v>0</v>
      </c>
      <c r="W243" s="223"/>
      <c r="X243" s="223" t="s">
        <v>396</v>
      </c>
      <c r="Y243" s="223" t="s">
        <v>173</v>
      </c>
      <c r="Z243" s="213"/>
      <c r="AA243" s="213"/>
      <c r="AB243" s="213"/>
      <c r="AC243" s="213"/>
      <c r="AD243" s="213"/>
      <c r="AE243" s="213"/>
      <c r="AF243" s="213"/>
      <c r="AG243" s="213" t="s">
        <v>397</v>
      </c>
      <c r="AH243" s="213"/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3"/>
      <c r="BB243" s="213"/>
      <c r="BC243" s="213"/>
      <c r="BD243" s="213"/>
      <c r="BE243" s="213"/>
      <c r="BF243" s="213"/>
      <c r="BG243" s="213"/>
      <c r="BH243" s="213"/>
    </row>
    <row r="244" spans="1:60" outlineLevel="2" x14ac:dyDescent="0.2">
      <c r="A244" s="220"/>
      <c r="B244" s="221"/>
      <c r="C244" s="244" t="s">
        <v>492</v>
      </c>
      <c r="D244" s="240"/>
      <c r="E244" s="240"/>
      <c r="F244" s="240"/>
      <c r="G244" s="240"/>
      <c r="H244" s="223"/>
      <c r="I244" s="223"/>
      <c r="J244" s="223"/>
      <c r="K244" s="223"/>
      <c r="L244" s="223"/>
      <c r="M244" s="223"/>
      <c r="N244" s="222"/>
      <c r="O244" s="222"/>
      <c r="P244" s="222"/>
      <c r="Q244" s="222"/>
      <c r="R244" s="223"/>
      <c r="S244" s="223"/>
      <c r="T244" s="223"/>
      <c r="U244" s="223"/>
      <c r="V244" s="223"/>
      <c r="W244" s="223"/>
      <c r="X244" s="223"/>
      <c r="Y244" s="223"/>
      <c r="Z244" s="213"/>
      <c r="AA244" s="213"/>
      <c r="AB244" s="213"/>
      <c r="AC244" s="213"/>
      <c r="AD244" s="213"/>
      <c r="AE244" s="213"/>
      <c r="AF244" s="213"/>
      <c r="AG244" s="213" t="s">
        <v>176</v>
      </c>
      <c r="AH244" s="213"/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</row>
    <row r="245" spans="1:60" outlineLevel="2" x14ac:dyDescent="0.2">
      <c r="A245" s="220"/>
      <c r="B245" s="221"/>
      <c r="C245" s="263" t="s">
        <v>493</v>
      </c>
      <c r="D245" s="250"/>
      <c r="E245" s="251">
        <v>68.400000000000006</v>
      </c>
      <c r="F245" s="223"/>
      <c r="G245" s="223"/>
      <c r="H245" s="223"/>
      <c r="I245" s="223"/>
      <c r="J245" s="223"/>
      <c r="K245" s="223"/>
      <c r="L245" s="223"/>
      <c r="M245" s="223"/>
      <c r="N245" s="222"/>
      <c r="O245" s="222"/>
      <c r="P245" s="222"/>
      <c r="Q245" s="222"/>
      <c r="R245" s="223"/>
      <c r="S245" s="223"/>
      <c r="T245" s="223"/>
      <c r="U245" s="223"/>
      <c r="V245" s="223"/>
      <c r="W245" s="223"/>
      <c r="X245" s="223"/>
      <c r="Y245" s="223"/>
      <c r="Z245" s="213"/>
      <c r="AA245" s="213"/>
      <c r="AB245" s="213"/>
      <c r="AC245" s="213"/>
      <c r="AD245" s="213"/>
      <c r="AE245" s="213"/>
      <c r="AF245" s="213"/>
      <c r="AG245" s="213" t="s">
        <v>255</v>
      </c>
      <c r="AH245" s="213">
        <v>5</v>
      </c>
      <c r="AI245" s="213"/>
      <c r="AJ245" s="213"/>
      <c r="AK245" s="213"/>
      <c r="AL245" s="213"/>
      <c r="AM245" s="213"/>
      <c r="AN245" s="213"/>
      <c r="AO245" s="213"/>
      <c r="AP245" s="213"/>
      <c r="AQ245" s="213"/>
      <c r="AR245" s="213"/>
      <c r="AS245" s="213"/>
      <c r="AT245" s="213"/>
      <c r="AU245" s="213"/>
      <c r="AV245" s="213"/>
      <c r="AW245" s="213"/>
      <c r="AX245" s="213"/>
      <c r="AY245" s="213"/>
      <c r="AZ245" s="213"/>
      <c r="BA245" s="213"/>
      <c r="BB245" s="213"/>
      <c r="BC245" s="213"/>
      <c r="BD245" s="213"/>
      <c r="BE245" s="213"/>
      <c r="BF245" s="213"/>
      <c r="BG245" s="213"/>
      <c r="BH245" s="213"/>
    </row>
    <row r="246" spans="1:60" outlineLevel="3" x14ac:dyDescent="0.2">
      <c r="A246" s="220"/>
      <c r="B246" s="221"/>
      <c r="C246" s="263" t="s">
        <v>494</v>
      </c>
      <c r="D246" s="250"/>
      <c r="E246" s="251"/>
      <c r="F246" s="223"/>
      <c r="G246" s="223"/>
      <c r="H246" s="223"/>
      <c r="I246" s="223"/>
      <c r="J246" s="223"/>
      <c r="K246" s="223"/>
      <c r="L246" s="223"/>
      <c r="M246" s="223"/>
      <c r="N246" s="222"/>
      <c r="O246" s="222"/>
      <c r="P246" s="222"/>
      <c r="Q246" s="222"/>
      <c r="R246" s="223"/>
      <c r="S246" s="223"/>
      <c r="T246" s="223"/>
      <c r="U246" s="223"/>
      <c r="V246" s="223"/>
      <c r="W246" s="223"/>
      <c r="X246" s="223"/>
      <c r="Y246" s="223"/>
      <c r="Z246" s="213"/>
      <c r="AA246" s="213"/>
      <c r="AB246" s="213"/>
      <c r="AC246" s="213"/>
      <c r="AD246" s="213"/>
      <c r="AE246" s="213"/>
      <c r="AF246" s="213"/>
      <c r="AG246" s="213" t="s">
        <v>255</v>
      </c>
      <c r="AH246" s="213">
        <v>0</v>
      </c>
      <c r="AI246" s="213"/>
      <c r="AJ246" s="213"/>
      <c r="AK246" s="213"/>
      <c r="AL246" s="213"/>
      <c r="AM246" s="213"/>
      <c r="AN246" s="213"/>
      <c r="AO246" s="213"/>
      <c r="AP246" s="213"/>
      <c r="AQ246" s="213"/>
      <c r="AR246" s="213"/>
      <c r="AS246" s="213"/>
      <c r="AT246" s="213"/>
      <c r="AU246" s="213"/>
      <c r="AV246" s="213"/>
      <c r="AW246" s="213"/>
      <c r="AX246" s="213"/>
      <c r="AY246" s="213"/>
      <c r="AZ246" s="213"/>
      <c r="BA246" s="213"/>
      <c r="BB246" s="213"/>
      <c r="BC246" s="213"/>
      <c r="BD246" s="213"/>
      <c r="BE246" s="213"/>
      <c r="BF246" s="213"/>
      <c r="BG246" s="213"/>
      <c r="BH246" s="213"/>
    </row>
    <row r="247" spans="1:60" ht="22.5" outlineLevel="1" x14ac:dyDescent="0.2">
      <c r="A247" s="232">
        <v>57</v>
      </c>
      <c r="B247" s="233" t="s">
        <v>495</v>
      </c>
      <c r="C247" s="243" t="s">
        <v>496</v>
      </c>
      <c r="D247" s="234" t="s">
        <v>246</v>
      </c>
      <c r="E247" s="235">
        <v>283.66199999999998</v>
      </c>
      <c r="F247" s="236"/>
      <c r="G247" s="237">
        <f>ROUND(E247*F247,2)</f>
        <v>0</v>
      </c>
      <c r="H247" s="236"/>
      <c r="I247" s="237">
        <f>ROUND(E247*H247,2)</f>
        <v>0</v>
      </c>
      <c r="J247" s="236"/>
      <c r="K247" s="237">
        <f>ROUND(E247*J247,2)</f>
        <v>0</v>
      </c>
      <c r="L247" s="237">
        <v>21</v>
      </c>
      <c r="M247" s="237">
        <f>G247*(1+L247/100)</f>
        <v>0</v>
      </c>
      <c r="N247" s="235">
        <v>2.5000000000000001E-4</v>
      </c>
      <c r="O247" s="235">
        <f>ROUND(E247*N247,2)</f>
        <v>7.0000000000000007E-2</v>
      </c>
      <c r="P247" s="235">
        <v>0</v>
      </c>
      <c r="Q247" s="235">
        <f>ROUND(E247*P247,2)</f>
        <v>0</v>
      </c>
      <c r="R247" s="237" t="s">
        <v>395</v>
      </c>
      <c r="S247" s="237" t="s">
        <v>170</v>
      </c>
      <c r="T247" s="238" t="s">
        <v>248</v>
      </c>
      <c r="U247" s="223">
        <v>0</v>
      </c>
      <c r="V247" s="223">
        <f>ROUND(E247*U247,2)</f>
        <v>0</v>
      </c>
      <c r="W247" s="223"/>
      <c r="X247" s="223" t="s">
        <v>396</v>
      </c>
      <c r="Y247" s="223" t="s">
        <v>173</v>
      </c>
      <c r="Z247" s="213"/>
      <c r="AA247" s="213"/>
      <c r="AB247" s="213"/>
      <c r="AC247" s="213"/>
      <c r="AD247" s="213"/>
      <c r="AE247" s="213"/>
      <c r="AF247" s="213"/>
      <c r="AG247" s="213" t="s">
        <v>397</v>
      </c>
      <c r="AH247" s="213"/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</row>
    <row r="248" spans="1:60" outlineLevel="2" x14ac:dyDescent="0.2">
      <c r="A248" s="220"/>
      <c r="B248" s="221"/>
      <c r="C248" s="244" t="s">
        <v>497</v>
      </c>
      <c r="D248" s="240"/>
      <c r="E248" s="240"/>
      <c r="F248" s="240"/>
      <c r="G248" s="240"/>
      <c r="H248" s="223"/>
      <c r="I248" s="223"/>
      <c r="J248" s="223"/>
      <c r="K248" s="223"/>
      <c r="L248" s="223"/>
      <c r="M248" s="223"/>
      <c r="N248" s="222"/>
      <c r="O248" s="222"/>
      <c r="P248" s="222"/>
      <c r="Q248" s="222"/>
      <c r="R248" s="223"/>
      <c r="S248" s="223"/>
      <c r="T248" s="223"/>
      <c r="U248" s="223"/>
      <c r="V248" s="223"/>
      <c r="W248" s="223"/>
      <c r="X248" s="223"/>
      <c r="Y248" s="223"/>
      <c r="Z248" s="213"/>
      <c r="AA248" s="213"/>
      <c r="AB248" s="213"/>
      <c r="AC248" s="213"/>
      <c r="AD248" s="213"/>
      <c r="AE248" s="213"/>
      <c r="AF248" s="213"/>
      <c r="AG248" s="213" t="s">
        <v>176</v>
      </c>
      <c r="AH248" s="213"/>
      <c r="AI248" s="213"/>
      <c r="AJ248" s="213"/>
      <c r="AK248" s="213"/>
      <c r="AL248" s="213"/>
      <c r="AM248" s="213"/>
      <c r="AN248" s="213"/>
      <c r="AO248" s="213"/>
      <c r="AP248" s="213"/>
      <c r="AQ248" s="213"/>
      <c r="AR248" s="213"/>
      <c r="AS248" s="213"/>
      <c r="AT248" s="213"/>
      <c r="AU248" s="213"/>
      <c r="AV248" s="213"/>
      <c r="AW248" s="213"/>
      <c r="AX248" s="213"/>
      <c r="AY248" s="213"/>
      <c r="AZ248" s="213"/>
      <c r="BA248" s="213"/>
      <c r="BB248" s="213"/>
      <c r="BC248" s="213"/>
      <c r="BD248" s="213"/>
      <c r="BE248" s="213"/>
      <c r="BF248" s="213"/>
      <c r="BG248" s="213"/>
      <c r="BH248" s="213"/>
    </row>
    <row r="249" spans="1:60" outlineLevel="2" x14ac:dyDescent="0.2">
      <c r="A249" s="220"/>
      <c r="B249" s="221"/>
      <c r="C249" s="263" t="s">
        <v>498</v>
      </c>
      <c r="D249" s="250"/>
      <c r="E249" s="251">
        <v>283.66199999999998</v>
      </c>
      <c r="F249" s="223"/>
      <c r="G249" s="223"/>
      <c r="H249" s="223"/>
      <c r="I249" s="223"/>
      <c r="J249" s="223"/>
      <c r="K249" s="223"/>
      <c r="L249" s="223"/>
      <c r="M249" s="223"/>
      <c r="N249" s="222"/>
      <c r="O249" s="222"/>
      <c r="P249" s="222"/>
      <c r="Q249" s="222"/>
      <c r="R249" s="223"/>
      <c r="S249" s="223"/>
      <c r="T249" s="223"/>
      <c r="U249" s="223"/>
      <c r="V249" s="223"/>
      <c r="W249" s="223"/>
      <c r="X249" s="223"/>
      <c r="Y249" s="223"/>
      <c r="Z249" s="213"/>
      <c r="AA249" s="213"/>
      <c r="AB249" s="213"/>
      <c r="AC249" s="213"/>
      <c r="AD249" s="213"/>
      <c r="AE249" s="213"/>
      <c r="AF249" s="213"/>
      <c r="AG249" s="213" t="s">
        <v>255</v>
      </c>
      <c r="AH249" s="213">
        <v>0</v>
      </c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</row>
    <row r="250" spans="1:60" x14ac:dyDescent="0.2">
      <c r="A250" s="225" t="s">
        <v>165</v>
      </c>
      <c r="B250" s="226" t="s">
        <v>103</v>
      </c>
      <c r="C250" s="242" t="s">
        <v>104</v>
      </c>
      <c r="D250" s="227"/>
      <c r="E250" s="228"/>
      <c r="F250" s="229"/>
      <c r="G250" s="229">
        <f>SUMIF(AG251:AG261,"&lt;&gt;NOR",G251:G261)</f>
        <v>0</v>
      </c>
      <c r="H250" s="229"/>
      <c r="I250" s="229">
        <f>SUM(I251:I261)</f>
        <v>0</v>
      </c>
      <c r="J250" s="229"/>
      <c r="K250" s="229">
        <f>SUM(K251:K261)</f>
        <v>0</v>
      </c>
      <c r="L250" s="229"/>
      <c r="M250" s="229">
        <f>SUM(M251:M261)</f>
        <v>0</v>
      </c>
      <c r="N250" s="228"/>
      <c r="O250" s="228">
        <f>SUM(O251:O261)</f>
        <v>33.19</v>
      </c>
      <c r="P250" s="228"/>
      <c r="Q250" s="228">
        <f>SUM(Q251:Q261)</f>
        <v>0</v>
      </c>
      <c r="R250" s="229"/>
      <c r="S250" s="229"/>
      <c r="T250" s="230"/>
      <c r="U250" s="224"/>
      <c r="V250" s="224">
        <f>SUM(V251:V261)</f>
        <v>162.19</v>
      </c>
      <c r="W250" s="224"/>
      <c r="X250" s="224"/>
      <c r="Y250" s="224"/>
      <c r="AG250" t="s">
        <v>166</v>
      </c>
    </row>
    <row r="251" spans="1:60" outlineLevel="1" x14ac:dyDescent="0.2">
      <c r="A251" s="232">
        <v>58</v>
      </c>
      <c r="B251" s="233" t="s">
        <v>499</v>
      </c>
      <c r="C251" s="243" t="s">
        <v>500</v>
      </c>
      <c r="D251" s="234" t="s">
        <v>258</v>
      </c>
      <c r="E251" s="235">
        <v>52.64</v>
      </c>
      <c r="F251" s="236"/>
      <c r="G251" s="237">
        <f>ROUND(E251*F251,2)</f>
        <v>0</v>
      </c>
      <c r="H251" s="236"/>
      <c r="I251" s="237">
        <f>ROUND(E251*H251,2)</f>
        <v>0</v>
      </c>
      <c r="J251" s="236"/>
      <c r="K251" s="237">
        <f>ROUND(E251*J251,2)</f>
        <v>0</v>
      </c>
      <c r="L251" s="237">
        <v>21</v>
      </c>
      <c r="M251" s="237">
        <f>G251*(1+L251/100)</f>
        <v>0</v>
      </c>
      <c r="N251" s="235">
        <v>0.315</v>
      </c>
      <c r="O251" s="235">
        <f>ROUND(E251*N251,2)</f>
        <v>16.579999999999998</v>
      </c>
      <c r="P251" s="235">
        <v>0</v>
      </c>
      <c r="Q251" s="235">
        <f>ROUND(E251*P251,2)</f>
        <v>0</v>
      </c>
      <c r="R251" s="237" t="s">
        <v>366</v>
      </c>
      <c r="S251" s="237" t="s">
        <v>170</v>
      </c>
      <c r="T251" s="238" t="s">
        <v>248</v>
      </c>
      <c r="U251" s="223">
        <v>3.0811000000000002</v>
      </c>
      <c r="V251" s="223">
        <f>ROUND(E251*U251,2)</f>
        <v>162.19</v>
      </c>
      <c r="W251" s="223"/>
      <c r="X251" s="223" t="s">
        <v>249</v>
      </c>
      <c r="Y251" s="223" t="s">
        <v>173</v>
      </c>
      <c r="Z251" s="213"/>
      <c r="AA251" s="213"/>
      <c r="AB251" s="213"/>
      <c r="AC251" s="213"/>
      <c r="AD251" s="213"/>
      <c r="AE251" s="213"/>
      <c r="AF251" s="213"/>
      <c r="AG251" s="213" t="s">
        <v>250</v>
      </c>
      <c r="AH251" s="213"/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</row>
    <row r="252" spans="1:60" outlineLevel="2" x14ac:dyDescent="0.2">
      <c r="A252" s="220"/>
      <c r="B252" s="221"/>
      <c r="C252" s="263" t="s">
        <v>501</v>
      </c>
      <c r="D252" s="250"/>
      <c r="E252" s="251">
        <v>52.64</v>
      </c>
      <c r="F252" s="223"/>
      <c r="G252" s="223"/>
      <c r="H252" s="223"/>
      <c r="I252" s="223"/>
      <c r="J252" s="223"/>
      <c r="K252" s="223"/>
      <c r="L252" s="223"/>
      <c r="M252" s="223"/>
      <c r="N252" s="222"/>
      <c r="O252" s="222"/>
      <c r="P252" s="222"/>
      <c r="Q252" s="222"/>
      <c r="R252" s="223"/>
      <c r="S252" s="223"/>
      <c r="T252" s="223"/>
      <c r="U252" s="223"/>
      <c r="V252" s="223"/>
      <c r="W252" s="223"/>
      <c r="X252" s="223"/>
      <c r="Y252" s="223"/>
      <c r="Z252" s="213"/>
      <c r="AA252" s="213"/>
      <c r="AB252" s="213"/>
      <c r="AC252" s="213"/>
      <c r="AD252" s="213"/>
      <c r="AE252" s="213"/>
      <c r="AF252" s="213"/>
      <c r="AG252" s="213" t="s">
        <v>255</v>
      </c>
      <c r="AH252" s="213">
        <v>5</v>
      </c>
      <c r="AI252" s="213"/>
      <c r="AJ252" s="213"/>
      <c r="AK252" s="213"/>
      <c r="AL252" s="213"/>
      <c r="AM252" s="213"/>
      <c r="AN252" s="213"/>
      <c r="AO252" s="213"/>
      <c r="AP252" s="213"/>
      <c r="AQ252" s="213"/>
      <c r="AR252" s="213"/>
      <c r="AS252" s="213"/>
      <c r="AT252" s="213"/>
      <c r="AU252" s="213"/>
      <c r="AV252" s="213"/>
      <c r="AW252" s="213"/>
      <c r="AX252" s="213"/>
      <c r="AY252" s="213"/>
      <c r="AZ252" s="213"/>
      <c r="BA252" s="213"/>
      <c r="BB252" s="213"/>
      <c r="BC252" s="213"/>
      <c r="BD252" s="213"/>
      <c r="BE252" s="213"/>
      <c r="BF252" s="213"/>
      <c r="BG252" s="213"/>
      <c r="BH252" s="213"/>
    </row>
    <row r="253" spans="1:60" outlineLevel="3" x14ac:dyDescent="0.2">
      <c r="A253" s="220"/>
      <c r="B253" s="221"/>
      <c r="C253" s="264" t="s">
        <v>291</v>
      </c>
      <c r="D253" s="252"/>
      <c r="E253" s="253"/>
      <c r="F253" s="223"/>
      <c r="G253" s="223"/>
      <c r="H253" s="223"/>
      <c r="I253" s="223"/>
      <c r="J253" s="223"/>
      <c r="K253" s="223"/>
      <c r="L253" s="223"/>
      <c r="M253" s="223"/>
      <c r="N253" s="222"/>
      <c r="O253" s="222"/>
      <c r="P253" s="222"/>
      <c r="Q253" s="222"/>
      <c r="R253" s="223"/>
      <c r="S253" s="223"/>
      <c r="T253" s="223"/>
      <c r="U253" s="223"/>
      <c r="V253" s="223"/>
      <c r="W253" s="223"/>
      <c r="X253" s="223"/>
      <c r="Y253" s="223"/>
      <c r="Z253" s="213"/>
      <c r="AA253" s="213"/>
      <c r="AB253" s="213"/>
      <c r="AC253" s="213"/>
      <c r="AD253" s="213"/>
      <c r="AE253" s="213"/>
      <c r="AF253" s="213"/>
      <c r="AG253" s="213" t="s">
        <v>255</v>
      </c>
      <c r="AH253" s="213"/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</row>
    <row r="254" spans="1:60" outlineLevel="3" x14ac:dyDescent="0.2">
      <c r="A254" s="220"/>
      <c r="B254" s="221"/>
      <c r="C254" s="265" t="s">
        <v>502</v>
      </c>
      <c r="D254" s="252"/>
      <c r="E254" s="253">
        <v>0.99009999999999998</v>
      </c>
      <c r="F254" s="223"/>
      <c r="G254" s="223"/>
      <c r="H254" s="223"/>
      <c r="I254" s="223"/>
      <c r="J254" s="223"/>
      <c r="K254" s="223"/>
      <c r="L254" s="223"/>
      <c r="M254" s="223"/>
      <c r="N254" s="222"/>
      <c r="O254" s="222"/>
      <c r="P254" s="222"/>
      <c r="Q254" s="222"/>
      <c r="R254" s="223"/>
      <c r="S254" s="223"/>
      <c r="T254" s="223"/>
      <c r="U254" s="223"/>
      <c r="V254" s="223"/>
      <c r="W254" s="223"/>
      <c r="X254" s="223"/>
      <c r="Y254" s="223"/>
      <c r="Z254" s="213"/>
      <c r="AA254" s="213"/>
      <c r="AB254" s="213"/>
      <c r="AC254" s="213"/>
      <c r="AD254" s="213"/>
      <c r="AE254" s="213"/>
      <c r="AF254" s="213"/>
      <c r="AG254" s="213" t="s">
        <v>255</v>
      </c>
      <c r="AH254" s="213">
        <v>2</v>
      </c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3"/>
      <c r="BB254" s="213"/>
      <c r="BC254" s="213"/>
      <c r="BD254" s="213"/>
      <c r="BE254" s="213"/>
      <c r="BF254" s="213"/>
      <c r="BG254" s="213"/>
      <c r="BH254" s="213"/>
    </row>
    <row r="255" spans="1:60" outlineLevel="3" x14ac:dyDescent="0.2">
      <c r="A255" s="220"/>
      <c r="B255" s="221"/>
      <c r="C255" s="265" t="s">
        <v>503</v>
      </c>
      <c r="D255" s="252"/>
      <c r="E255" s="253">
        <v>0.15842000000000001</v>
      </c>
      <c r="F255" s="223"/>
      <c r="G255" s="223"/>
      <c r="H255" s="223"/>
      <c r="I255" s="223"/>
      <c r="J255" s="223"/>
      <c r="K255" s="223"/>
      <c r="L255" s="223"/>
      <c r="M255" s="223"/>
      <c r="N255" s="222"/>
      <c r="O255" s="222"/>
      <c r="P255" s="222"/>
      <c r="Q255" s="222"/>
      <c r="R255" s="223"/>
      <c r="S255" s="223"/>
      <c r="T255" s="223"/>
      <c r="U255" s="223"/>
      <c r="V255" s="223"/>
      <c r="W255" s="223"/>
      <c r="X255" s="223"/>
      <c r="Y255" s="223"/>
      <c r="Z255" s="213"/>
      <c r="AA255" s="213"/>
      <c r="AB255" s="213"/>
      <c r="AC255" s="213"/>
      <c r="AD255" s="213"/>
      <c r="AE255" s="213"/>
      <c r="AF255" s="213"/>
      <c r="AG255" s="213" t="s">
        <v>255</v>
      </c>
      <c r="AH255" s="213">
        <v>2</v>
      </c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</row>
    <row r="256" spans="1:60" outlineLevel="3" x14ac:dyDescent="0.2">
      <c r="A256" s="220"/>
      <c r="B256" s="221"/>
      <c r="C256" s="264" t="s">
        <v>293</v>
      </c>
      <c r="D256" s="252"/>
      <c r="E256" s="253"/>
      <c r="F256" s="223"/>
      <c r="G256" s="223"/>
      <c r="H256" s="223"/>
      <c r="I256" s="223"/>
      <c r="J256" s="223"/>
      <c r="K256" s="223"/>
      <c r="L256" s="223"/>
      <c r="M256" s="223"/>
      <c r="N256" s="222"/>
      <c r="O256" s="222"/>
      <c r="P256" s="222"/>
      <c r="Q256" s="222"/>
      <c r="R256" s="223"/>
      <c r="S256" s="223"/>
      <c r="T256" s="223"/>
      <c r="U256" s="223"/>
      <c r="V256" s="223"/>
      <c r="W256" s="223"/>
      <c r="X256" s="223"/>
      <c r="Y256" s="223"/>
      <c r="Z256" s="213"/>
      <c r="AA256" s="213"/>
      <c r="AB256" s="213"/>
      <c r="AC256" s="213"/>
      <c r="AD256" s="213"/>
      <c r="AE256" s="213"/>
      <c r="AF256" s="213"/>
      <c r="AG256" s="213" t="s">
        <v>255</v>
      </c>
      <c r="AH256" s="213"/>
      <c r="AI256" s="213"/>
      <c r="AJ256" s="213"/>
      <c r="AK256" s="213"/>
      <c r="AL256" s="213"/>
      <c r="AM256" s="213"/>
      <c r="AN256" s="213"/>
      <c r="AO256" s="213"/>
      <c r="AP256" s="213"/>
      <c r="AQ256" s="213"/>
      <c r="AR256" s="213"/>
      <c r="AS256" s="213"/>
      <c r="AT256" s="213"/>
      <c r="AU256" s="213"/>
      <c r="AV256" s="213"/>
      <c r="AW256" s="213"/>
      <c r="AX256" s="213"/>
      <c r="AY256" s="213"/>
      <c r="AZ256" s="213"/>
      <c r="BA256" s="213"/>
      <c r="BB256" s="213"/>
      <c r="BC256" s="213"/>
      <c r="BD256" s="213"/>
      <c r="BE256" s="213"/>
      <c r="BF256" s="213"/>
      <c r="BG256" s="213"/>
      <c r="BH256" s="213"/>
    </row>
    <row r="257" spans="1:60" ht="22.5" outlineLevel="1" x14ac:dyDescent="0.2">
      <c r="A257" s="232">
        <v>59</v>
      </c>
      <c r="B257" s="233" t="s">
        <v>504</v>
      </c>
      <c r="C257" s="243" t="s">
        <v>505</v>
      </c>
      <c r="D257" s="234" t="s">
        <v>506</v>
      </c>
      <c r="E257" s="235">
        <v>332.29</v>
      </c>
      <c r="F257" s="236"/>
      <c r="G257" s="237">
        <f>ROUND(E257*F257,2)</f>
        <v>0</v>
      </c>
      <c r="H257" s="236"/>
      <c r="I257" s="237">
        <f>ROUND(E257*H257,2)</f>
        <v>0</v>
      </c>
      <c r="J257" s="236"/>
      <c r="K257" s="237">
        <f>ROUND(E257*J257,2)</f>
        <v>0</v>
      </c>
      <c r="L257" s="237">
        <v>21</v>
      </c>
      <c r="M257" s="237">
        <f>G257*(1+L257/100)</f>
        <v>0</v>
      </c>
      <c r="N257" s="235">
        <v>0.05</v>
      </c>
      <c r="O257" s="235">
        <f>ROUND(E257*N257,2)</f>
        <v>16.61</v>
      </c>
      <c r="P257" s="235">
        <v>0</v>
      </c>
      <c r="Q257" s="235">
        <f>ROUND(E257*P257,2)</f>
        <v>0</v>
      </c>
      <c r="R257" s="237" t="s">
        <v>395</v>
      </c>
      <c r="S257" s="237" t="s">
        <v>507</v>
      </c>
      <c r="T257" s="238" t="s">
        <v>507</v>
      </c>
      <c r="U257" s="223">
        <v>0</v>
      </c>
      <c r="V257" s="223">
        <f>ROUND(E257*U257,2)</f>
        <v>0</v>
      </c>
      <c r="W257" s="223"/>
      <c r="X257" s="223" t="s">
        <v>396</v>
      </c>
      <c r="Y257" s="223" t="s">
        <v>173</v>
      </c>
      <c r="Z257" s="213"/>
      <c r="AA257" s="213"/>
      <c r="AB257" s="213"/>
      <c r="AC257" s="213"/>
      <c r="AD257" s="213"/>
      <c r="AE257" s="213"/>
      <c r="AF257" s="213"/>
      <c r="AG257" s="213" t="s">
        <v>397</v>
      </c>
      <c r="AH257" s="213"/>
      <c r="AI257" s="213"/>
      <c r="AJ257" s="213"/>
      <c r="AK257" s="213"/>
      <c r="AL257" s="213"/>
      <c r="AM257" s="213"/>
      <c r="AN257" s="213"/>
      <c r="AO257" s="213"/>
      <c r="AP257" s="213"/>
      <c r="AQ257" s="213"/>
      <c r="AR257" s="213"/>
      <c r="AS257" s="213"/>
      <c r="AT257" s="213"/>
      <c r="AU257" s="213"/>
      <c r="AV257" s="213"/>
      <c r="AW257" s="213"/>
      <c r="AX257" s="213"/>
      <c r="AY257" s="213"/>
      <c r="AZ257" s="213"/>
      <c r="BA257" s="213"/>
      <c r="BB257" s="213"/>
      <c r="BC257" s="213"/>
      <c r="BD257" s="213"/>
      <c r="BE257" s="213"/>
      <c r="BF257" s="213"/>
      <c r="BG257" s="213"/>
      <c r="BH257" s="213"/>
    </row>
    <row r="258" spans="1:60" outlineLevel="2" x14ac:dyDescent="0.2">
      <c r="A258" s="220"/>
      <c r="B258" s="221"/>
      <c r="C258" s="263" t="s">
        <v>508</v>
      </c>
      <c r="D258" s="250"/>
      <c r="E258" s="251">
        <v>332.29</v>
      </c>
      <c r="F258" s="223"/>
      <c r="G258" s="223"/>
      <c r="H258" s="223"/>
      <c r="I258" s="223"/>
      <c r="J258" s="223"/>
      <c r="K258" s="223"/>
      <c r="L258" s="223"/>
      <c r="M258" s="223"/>
      <c r="N258" s="222"/>
      <c r="O258" s="222"/>
      <c r="P258" s="222"/>
      <c r="Q258" s="222"/>
      <c r="R258" s="223"/>
      <c r="S258" s="223"/>
      <c r="T258" s="223"/>
      <c r="U258" s="223"/>
      <c r="V258" s="223"/>
      <c r="W258" s="223"/>
      <c r="X258" s="223"/>
      <c r="Y258" s="223"/>
      <c r="Z258" s="213"/>
      <c r="AA258" s="213"/>
      <c r="AB258" s="213"/>
      <c r="AC258" s="213"/>
      <c r="AD258" s="213"/>
      <c r="AE258" s="213"/>
      <c r="AF258" s="213"/>
      <c r="AG258" s="213" t="s">
        <v>255</v>
      </c>
      <c r="AH258" s="213">
        <v>0</v>
      </c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13"/>
      <c r="BB258" s="213"/>
      <c r="BC258" s="213"/>
      <c r="BD258" s="213"/>
      <c r="BE258" s="213"/>
      <c r="BF258" s="213"/>
      <c r="BG258" s="213"/>
      <c r="BH258" s="213"/>
    </row>
    <row r="259" spans="1:60" outlineLevel="3" x14ac:dyDescent="0.2">
      <c r="A259" s="220"/>
      <c r="B259" s="221"/>
      <c r="C259" s="264" t="s">
        <v>291</v>
      </c>
      <c r="D259" s="252"/>
      <c r="E259" s="253"/>
      <c r="F259" s="223"/>
      <c r="G259" s="223"/>
      <c r="H259" s="223"/>
      <c r="I259" s="223"/>
      <c r="J259" s="223"/>
      <c r="K259" s="223"/>
      <c r="L259" s="223"/>
      <c r="M259" s="223"/>
      <c r="N259" s="222"/>
      <c r="O259" s="222"/>
      <c r="P259" s="222"/>
      <c r="Q259" s="222"/>
      <c r="R259" s="223"/>
      <c r="S259" s="223"/>
      <c r="T259" s="223"/>
      <c r="U259" s="223"/>
      <c r="V259" s="223"/>
      <c r="W259" s="223"/>
      <c r="X259" s="223"/>
      <c r="Y259" s="223"/>
      <c r="Z259" s="213"/>
      <c r="AA259" s="213"/>
      <c r="AB259" s="213"/>
      <c r="AC259" s="213"/>
      <c r="AD259" s="213"/>
      <c r="AE259" s="213"/>
      <c r="AF259" s="213"/>
      <c r="AG259" s="213" t="s">
        <v>255</v>
      </c>
      <c r="AH259" s="213"/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</row>
    <row r="260" spans="1:60" outlineLevel="3" x14ac:dyDescent="0.2">
      <c r="A260" s="220"/>
      <c r="B260" s="221"/>
      <c r="C260" s="265" t="s">
        <v>509</v>
      </c>
      <c r="D260" s="252"/>
      <c r="E260" s="253">
        <v>328.75</v>
      </c>
      <c r="F260" s="223"/>
      <c r="G260" s="223"/>
      <c r="H260" s="223"/>
      <c r="I260" s="223"/>
      <c r="J260" s="223"/>
      <c r="K260" s="223"/>
      <c r="L260" s="223"/>
      <c r="M260" s="223"/>
      <c r="N260" s="222"/>
      <c r="O260" s="222"/>
      <c r="P260" s="222"/>
      <c r="Q260" s="222"/>
      <c r="R260" s="223"/>
      <c r="S260" s="223"/>
      <c r="T260" s="223"/>
      <c r="U260" s="223"/>
      <c r="V260" s="223"/>
      <c r="W260" s="223"/>
      <c r="X260" s="223"/>
      <c r="Y260" s="223"/>
      <c r="Z260" s="213"/>
      <c r="AA260" s="213"/>
      <c r="AB260" s="213"/>
      <c r="AC260" s="213"/>
      <c r="AD260" s="213"/>
      <c r="AE260" s="213"/>
      <c r="AF260" s="213"/>
      <c r="AG260" s="213" t="s">
        <v>255</v>
      </c>
      <c r="AH260" s="213">
        <v>2</v>
      </c>
      <c r="AI260" s="213"/>
      <c r="AJ260" s="213"/>
      <c r="AK260" s="213"/>
      <c r="AL260" s="213"/>
      <c r="AM260" s="213"/>
      <c r="AN260" s="213"/>
      <c r="AO260" s="213"/>
      <c r="AP260" s="213"/>
      <c r="AQ260" s="213"/>
      <c r="AR260" s="213"/>
      <c r="AS260" s="213"/>
      <c r="AT260" s="213"/>
      <c r="AU260" s="213"/>
      <c r="AV260" s="213"/>
      <c r="AW260" s="213"/>
      <c r="AX260" s="213"/>
      <c r="AY260" s="213"/>
      <c r="AZ260" s="213"/>
      <c r="BA260" s="213"/>
      <c r="BB260" s="213"/>
      <c r="BC260" s="213"/>
      <c r="BD260" s="213"/>
      <c r="BE260" s="213"/>
      <c r="BF260" s="213"/>
      <c r="BG260" s="213"/>
      <c r="BH260" s="213"/>
    </row>
    <row r="261" spans="1:60" outlineLevel="3" x14ac:dyDescent="0.2">
      <c r="A261" s="220"/>
      <c r="B261" s="221"/>
      <c r="C261" s="264" t="s">
        <v>293</v>
      </c>
      <c r="D261" s="252"/>
      <c r="E261" s="253"/>
      <c r="F261" s="223"/>
      <c r="G261" s="223"/>
      <c r="H261" s="223"/>
      <c r="I261" s="223"/>
      <c r="J261" s="223"/>
      <c r="K261" s="223"/>
      <c r="L261" s="223"/>
      <c r="M261" s="223"/>
      <c r="N261" s="222"/>
      <c r="O261" s="222"/>
      <c r="P261" s="222"/>
      <c r="Q261" s="222"/>
      <c r="R261" s="223"/>
      <c r="S261" s="223"/>
      <c r="T261" s="223"/>
      <c r="U261" s="223"/>
      <c r="V261" s="223"/>
      <c r="W261" s="223"/>
      <c r="X261" s="223"/>
      <c r="Y261" s="223"/>
      <c r="Z261" s="213"/>
      <c r="AA261" s="213"/>
      <c r="AB261" s="213"/>
      <c r="AC261" s="213"/>
      <c r="AD261" s="213"/>
      <c r="AE261" s="213"/>
      <c r="AF261" s="213"/>
      <c r="AG261" s="213" t="s">
        <v>255</v>
      </c>
      <c r="AH261" s="213"/>
      <c r="AI261" s="213"/>
      <c r="AJ261" s="213"/>
      <c r="AK261" s="213"/>
      <c r="AL261" s="213"/>
      <c r="AM261" s="213"/>
      <c r="AN261" s="213"/>
      <c r="AO261" s="213"/>
      <c r="AP261" s="213"/>
      <c r="AQ261" s="213"/>
      <c r="AR261" s="213"/>
      <c r="AS261" s="213"/>
      <c r="AT261" s="213"/>
      <c r="AU261" s="213"/>
      <c r="AV261" s="213"/>
      <c r="AW261" s="213"/>
      <c r="AX261" s="213"/>
      <c r="AY261" s="213"/>
      <c r="AZ261" s="213"/>
      <c r="BA261" s="213"/>
      <c r="BB261" s="213"/>
      <c r="BC261" s="213"/>
      <c r="BD261" s="213"/>
      <c r="BE261" s="213"/>
      <c r="BF261" s="213"/>
      <c r="BG261" s="213"/>
      <c r="BH261" s="213"/>
    </row>
    <row r="262" spans="1:60" x14ac:dyDescent="0.2">
      <c r="A262" s="225" t="s">
        <v>165</v>
      </c>
      <c r="B262" s="226" t="s">
        <v>105</v>
      </c>
      <c r="C262" s="242" t="s">
        <v>106</v>
      </c>
      <c r="D262" s="227"/>
      <c r="E262" s="228"/>
      <c r="F262" s="229"/>
      <c r="G262" s="229">
        <f>SUMIF(AG263:AG271,"&lt;&gt;NOR",G263:G271)</f>
        <v>0</v>
      </c>
      <c r="H262" s="229"/>
      <c r="I262" s="229">
        <f>SUM(I263:I271)</f>
        <v>0</v>
      </c>
      <c r="J262" s="229"/>
      <c r="K262" s="229">
        <f>SUM(K263:K271)</f>
        <v>0</v>
      </c>
      <c r="L262" s="229"/>
      <c r="M262" s="229">
        <f>SUM(M263:M271)</f>
        <v>0</v>
      </c>
      <c r="N262" s="228"/>
      <c r="O262" s="228">
        <f>SUM(O263:O271)</f>
        <v>5.74</v>
      </c>
      <c r="P262" s="228"/>
      <c r="Q262" s="228">
        <f>SUM(Q263:Q271)</f>
        <v>0</v>
      </c>
      <c r="R262" s="229"/>
      <c r="S262" s="229"/>
      <c r="T262" s="230"/>
      <c r="U262" s="224"/>
      <c r="V262" s="224">
        <f>SUM(V263:V271)</f>
        <v>334.07</v>
      </c>
      <c r="W262" s="224"/>
      <c r="X262" s="224"/>
      <c r="Y262" s="224"/>
      <c r="AG262" t="s">
        <v>166</v>
      </c>
    </row>
    <row r="263" spans="1:60" outlineLevel="1" x14ac:dyDescent="0.2">
      <c r="A263" s="232">
        <v>60</v>
      </c>
      <c r="B263" s="233" t="s">
        <v>510</v>
      </c>
      <c r="C263" s="243" t="s">
        <v>511</v>
      </c>
      <c r="D263" s="234" t="s">
        <v>273</v>
      </c>
      <c r="E263" s="235">
        <v>1.296</v>
      </c>
      <c r="F263" s="236"/>
      <c r="G263" s="237">
        <f>ROUND(E263*F263,2)</f>
        <v>0</v>
      </c>
      <c r="H263" s="236"/>
      <c r="I263" s="237">
        <f>ROUND(E263*H263,2)</f>
        <v>0</v>
      </c>
      <c r="J263" s="236"/>
      <c r="K263" s="237">
        <f>ROUND(E263*J263,2)</f>
        <v>0</v>
      </c>
      <c r="L263" s="237">
        <v>21</v>
      </c>
      <c r="M263" s="237">
        <f>G263*(1+L263/100)</f>
        <v>0</v>
      </c>
      <c r="N263" s="235">
        <v>1.8907700000000001</v>
      </c>
      <c r="O263" s="235">
        <f>ROUND(E263*N263,2)</f>
        <v>2.4500000000000002</v>
      </c>
      <c r="P263" s="235">
        <v>0</v>
      </c>
      <c r="Q263" s="235">
        <f>ROUND(E263*P263,2)</f>
        <v>0</v>
      </c>
      <c r="R263" s="237" t="s">
        <v>512</v>
      </c>
      <c r="S263" s="237" t="s">
        <v>170</v>
      </c>
      <c r="T263" s="238" t="s">
        <v>248</v>
      </c>
      <c r="U263" s="223">
        <v>252.864</v>
      </c>
      <c r="V263" s="223">
        <f>ROUND(E263*U263,2)</f>
        <v>327.71</v>
      </c>
      <c r="W263" s="223"/>
      <c r="X263" s="223" t="s">
        <v>249</v>
      </c>
      <c r="Y263" s="223" t="s">
        <v>173</v>
      </c>
      <c r="Z263" s="213"/>
      <c r="AA263" s="213"/>
      <c r="AB263" s="213"/>
      <c r="AC263" s="213"/>
      <c r="AD263" s="213"/>
      <c r="AE263" s="213"/>
      <c r="AF263" s="213"/>
      <c r="AG263" s="213" t="s">
        <v>250</v>
      </c>
      <c r="AH263" s="213"/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3"/>
      <c r="BB263" s="213"/>
      <c r="BC263" s="213"/>
      <c r="BD263" s="213"/>
      <c r="BE263" s="213"/>
      <c r="BF263" s="213"/>
      <c r="BG263" s="213"/>
      <c r="BH263" s="213"/>
    </row>
    <row r="264" spans="1:60" outlineLevel="2" x14ac:dyDescent="0.2">
      <c r="A264" s="220"/>
      <c r="B264" s="221"/>
      <c r="C264" s="262" t="s">
        <v>513</v>
      </c>
      <c r="D264" s="254"/>
      <c r="E264" s="254"/>
      <c r="F264" s="254"/>
      <c r="G264" s="254"/>
      <c r="H264" s="223"/>
      <c r="I264" s="223"/>
      <c r="J264" s="223"/>
      <c r="K264" s="223"/>
      <c r="L264" s="223"/>
      <c r="M264" s="223"/>
      <c r="N264" s="222"/>
      <c r="O264" s="222"/>
      <c r="P264" s="222"/>
      <c r="Q264" s="222"/>
      <c r="R264" s="223"/>
      <c r="S264" s="223"/>
      <c r="T264" s="223"/>
      <c r="U264" s="223"/>
      <c r="V264" s="223"/>
      <c r="W264" s="223"/>
      <c r="X264" s="223"/>
      <c r="Y264" s="223"/>
      <c r="Z264" s="213"/>
      <c r="AA264" s="213"/>
      <c r="AB264" s="213"/>
      <c r="AC264" s="213"/>
      <c r="AD264" s="213"/>
      <c r="AE264" s="213"/>
      <c r="AF264" s="213"/>
      <c r="AG264" s="213" t="s">
        <v>252</v>
      </c>
      <c r="AH264" s="213"/>
      <c r="AI264" s="213"/>
      <c r="AJ264" s="213"/>
      <c r="AK264" s="213"/>
      <c r="AL264" s="213"/>
      <c r="AM264" s="213"/>
      <c r="AN264" s="213"/>
      <c r="AO264" s="213"/>
      <c r="AP264" s="213"/>
      <c r="AQ264" s="213"/>
      <c r="AR264" s="213"/>
      <c r="AS264" s="213"/>
      <c r="AT264" s="213"/>
      <c r="AU264" s="213"/>
      <c r="AV264" s="213"/>
      <c r="AW264" s="213"/>
      <c r="AX264" s="213"/>
      <c r="AY264" s="213"/>
      <c r="AZ264" s="213"/>
      <c r="BA264" s="213"/>
      <c r="BB264" s="213"/>
      <c r="BC264" s="213"/>
      <c r="BD264" s="213"/>
      <c r="BE264" s="213"/>
      <c r="BF264" s="213"/>
      <c r="BG264" s="213"/>
      <c r="BH264" s="213"/>
    </row>
    <row r="265" spans="1:60" outlineLevel="2" x14ac:dyDescent="0.2">
      <c r="A265" s="220"/>
      <c r="B265" s="221"/>
      <c r="C265" s="263" t="s">
        <v>514</v>
      </c>
      <c r="D265" s="250"/>
      <c r="E265" s="251">
        <v>1.296</v>
      </c>
      <c r="F265" s="223"/>
      <c r="G265" s="223"/>
      <c r="H265" s="223"/>
      <c r="I265" s="223"/>
      <c r="J265" s="223"/>
      <c r="K265" s="223"/>
      <c r="L265" s="223"/>
      <c r="M265" s="223"/>
      <c r="N265" s="222"/>
      <c r="O265" s="222"/>
      <c r="P265" s="222"/>
      <c r="Q265" s="222"/>
      <c r="R265" s="223"/>
      <c r="S265" s="223"/>
      <c r="T265" s="223"/>
      <c r="U265" s="223"/>
      <c r="V265" s="223"/>
      <c r="W265" s="223"/>
      <c r="X265" s="223"/>
      <c r="Y265" s="223"/>
      <c r="Z265" s="213"/>
      <c r="AA265" s="213"/>
      <c r="AB265" s="213"/>
      <c r="AC265" s="213"/>
      <c r="AD265" s="213"/>
      <c r="AE265" s="213"/>
      <c r="AF265" s="213"/>
      <c r="AG265" s="213" t="s">
        <v>255</v>
      </c>
      <c r="AH265" s="213">
        <v>0</v>
      </c>
      <c r="AI265" s="213"/>
      <c r="AJ265" s="213"/>
      <c r="AK265" s="213"/>
      <c r="AL265" s="213"/>
      <c r="AM265" s="213"/>
      <c r="AN265" s="213"/>
      <c r="AO265" s="213"/>
      <c r="AP265" s="213"/>
      <c r="AQ265" s="213"/>
      <c r="AR265" s="213"/>
      <c r="AS265" s="213"/>
      <c r="AT265" s="213"/>
      <c r="AU265" s="213"/>
      <c r="AV265" s="213"/>
      <c r="AW265" s="213"/>
      <c r="AX265" s="213"/>
      <c r="AY265" s="213"/>
      <c r="AZ265" s="213"/>
      <c r="BA265" s="213"/>
      <c r="BB265" s="213"/>
      <c r="BC265" s="213"/>
      <c r="BD265" s="213"/>
      <c r="BE265" s="213"/>
      <c r="BF265" s="213"/>
      <c r="BG265" s="213"/>
      <c r="BH265" s="213"/>
    </row>
    <row r="266" spans="1:60" ht="22.5" outlineLevel="1" x14ac:dyDescent="0.2">
      <c r="A266" s="232">
        <v>61</v>
      </c>
      <c r="B266" s="233" t="s">
        <v>515</v>
      </c>
      <c r="C266" s="243" t="s">
        <v>516</v>
      </c>
      <c r="D266" s="234" t="s">
        <v>506</v>
      </c>
      <c r="E266" s="235">
        <v>8</v>
      </c>
      <c r="F266" s="236"/>
      <c r="G266" s="237">
        <f>ROUND(E266*F266,2)</f>
        <v>0</v>
      </c>
      <c r="H266" s="236"/>
      <c r="I266" s="237">
        <f>ROUND(E266*H266,2)</f>
        <v>0</v>
      </c>
      <c r="J266" s="236"/>
      <c r="K266" s="237">
        <f>ROUND(E266*J266,2)</f>
        <v>0</v>
      </c>
      <c r="L266" s="237">
        <v>21</v>
      </c>
      <c r="M266" s="237">
        <f>G266*(1+L266/100)</f>
        <v>0</v>
      </c>
      <c r="N266" s="235">
        <v>6.6E-3</v>
      </c>
      <c r="O266" s="235">
        <f>ROUND(E266*N266,2)</f>
        <v>0.05</v>
      </c>
      <c r="P266" s="235">
        <v>0</v>
      </c>
      <c r="Q266" s="235">
        <f>ROUND(E266*P266,2)</f>
        <v>0</v>
      </c>
      <c r="R266" s="237" t="s">
        <v>512</v>
      </c>
      <c r="S266" s="237" t="s">
        <v>170</v>
      </c>
      <c r="T266" s="238" t="s">
        <v>248</v>
      </c>
      <c r="U266" s="223">
        <v>0.56000000000000005</v>
      </c>
      <c r="V266" s="223">
        <f>ROUND(E266*U266,2)</f>
        <v>4.4800000000000004</v>
      </c>
      <c r="W266" s="223"/>
      <c r="X266" s="223" t="s">
        <v>249</v>
      </c>
      <c r="Y266" s="223" t="s">
        <v>173</v>
      </c>
      <c r="Z266" s="213"/>
      <c r="AA266" s="213"/>
      <c r="AB266" s="213"/>
      <c r="AC266" s="213"/>
      <c r="AD266" s="213"/>
      <c r="AE266" s="213"/>
      <c r="AF266" s="213"/>
      <c r="AG266" s="213" t="s">
        <v>250</v>
      </c>
      <c r="AH266" s="213"/>
      <c r="AI266" s="213"/>
      <c r="AJ266" s="213"/>
      <c r="AK266" s="213"/>
      <c r="AL266" s="213"/>
      <c r="AM266" s="213"/>
      <c r="AN266" s="213"/>
      <c r="AO266" s="213"/>
      <c r="AP266" s="213"/>
      <c r="AQ266" s="213"/>
      <c r="AR266" s="213"/>
      <c r="AS266" s="213"/>
      <c r="AT266" s="213"/>
      <c r="AU266" s="213"/>
      <c r="AV266" s="213"/>
      <c r="AW266" s="213"/>
      <c r="AX266" s="213"/>
      <c r="AY266" s="213"/>
      <c r="AZ266" s="213"/>
      <c r="BA266" s="213"/>
      <c r="BB266" s="213"/>
      <c r="BC266" s="213"/>
      <c r="BD266" s="213"/>
      <c r="BE266" s="213"/>
      <c r="BF266" s="213"/>
      <c r="BG266" s="213"/>
      <c r="BH266" s="213"/>
    </row>
    <row r="267" spans="1:60" outlineLevel="2" x14ac:dyDescent="0.2">
      <c r="A267" s="220"/>
      <c r="B267" s="221"/>
      <c r="C267" s="263" t="s">
        <v>517</v>
      </c>
      <c r="D267" s="250"/>
      <c r="E267" s="251">
        <v>8</v>
      </c>
      <c r="F267" s="223"/>
      <c r="G267" s="223"/>
      <c r="H267" s="223"/>
      <c r="I267" s="223"/>
      <c r="J267" s="223"/>
      <c r="K267" s="223"/>
      <c r="L267" s="223"/>
      <c r="M267" s="223"/>
      <c r="N267" s="222"/>
      <c r="O267" s="222"/>
      <c r="P267" s="222"/>
      <c r="Q267" s="222"/>
      <c r="R267" s="223"/>
      <c r="S267" s="223"/>
      <c r="T267" s="223"/>
      <c r="U267" s="223"/>
      <c r="V267" s="223"/>
      <c r="W267" s="223"/>
      <c r="X267" s="223"/>
      <c r="Y267" s="223"/>
      <c r="Z267" s="213"/>
      <c r="AA267" s="213"/>
      <c r="AB267" s="213"/>
      <c r="AC267" s="213"/>
      <c r="AD267" s="213"/>
      <c r="AE267" s="213"/>
      <c r="AF267" s="213"/>
      <c r="AG267" s="213" t="s">
        <v>255</v>
      </c>
      <c r="AH267" s="213">
        <v>5</v>
      </c>
      <c r="AI267" s="213"/>
      <c r="AJ267" s="213"/>
      <c r="AK267" s="213"/>
      <c r="AL267" s="213"/>
      <c r="AM267" s="213"/>
      <c r="AN267" s="213"/>
      <c r="AO267" s="213"/>
      <c r="AP267" s="213"/>
      <c r="AQ267" s="213"/>
      <c r="AR267" s="213"/>
      <c r="AS267" s="213"/>
      <c r="AT267" s="213"/>
      <c r="AU267" s="213"/>
      <c r="AV267" s="213"/>
      <c r="AW267" s="213"/>
      <c r="AX267" s="213"/>
      <c r="AY267" s="213"/>
      <c r="AZ267" s="213"/>
      <c r="BA267" s="213"/>
      <c r="BB267" s="213"/>
      <c r="BC267" s="213"/>
      <c r="BD267" s="213"/>
      <c r="BE267" s="213"/>
      <c r="BF267" s="213"/>
      <c r="BG267" s="213"/>
      <c r="BH267" s="213"/>
    </row>
    <row r="268" spans="1:60" ht="22.5" outlineLevel="1" x14ac:dyDescent="0.2">
      <c r="A268" s="232">
        <v>62</v>
      </c>
      <c r="B268" s="233" t="s">
        <v>518</v>
      </c>
      <c r="C268" s="243" t="s">
        <v>519</v>
      </c>
      <c r="D268" s="234" t="s">
        <v>273</v>
      </c>
      <c r="E268" s="235">
        <v>1.296</v>
      </c>
      <c r="F268" s="236"/>
      <c r="G268" s="237">
        <f>ROUND(E268*F268,2)</f>
        <v>0</v>
      </c>
      <c r="H268" s="236"/>
      <c r="I268" s="237">
        <f>ROUND(E268*H268,2)</f>
        <v>0</v>
      </c>
      <c r="J268" s="236"/>
      <c r="K268" s="237">
        <f>ROUND(E268*J268,2)</f>
        <v>0</v>
      </c>
      <c r="L268" s="237">
        <v>21</v>
      </c>
      <c r="M268" s="237">
        <f>G268*(1+L268/100)</f>
        <v>0</v>
      </c>
      <c r="N268" s="235">
        <v>2.5</v>
      </c>
      <c r="O268" s="235">
        <f>ROUND(E268*N268,2)</f>
        <v>3.24</v>
      </c>
      <c r="P268" s="235">
        <v>0</v>
      </c>
      <c r="Q268" s="235">
        <f>ROUND(E268*P268,2)</f>
        <v>0</v>
      </c>
      <c r="R268" s="237" t="s">
        <v>512</v>
      </c>
      <c r="S268" s="237" t="s">
        <v>170</v>
      </c>
      <c r="T268" s="238" t="s">
        <v>248</v>
      </c>
      <c r="U268" s="223">
        <v>1.4490000000000001</v>
      </c>
      <c r="V268" s="223">
        <f>ROUND(E268*U268,2)</f>
        <v>1.88</v>
      </c>
      <c r="W268" s="223"/>
      <c r="X268" s="223" t="s">
        <v>249</v>
      </c>
      <c r="Y268" s="223" t="s">
        <v>173</v>
      </c>
      <c r="Z268" s="213"/>
      <c r="AA268" s="213"/>
      <c r="AB268" s="213"/>
      <c r="AC268" s="213"/>
      <c r="AD268" s="213"/>
      <c r="AE268" s="213"/>
      <c r="AF268" s="213"/>
      <c r="AG268" s="213" t="s">
        <v>250</v>
      </c>
      <c r="AH268" s="213"/>
      <c r="AI268" s="213"/>
      <c r="AJ268" s="213"/>
      <c r="AK268" s="213"/>
      <c r="AL268" s="213"/>
      <c r="AM268" s="213"/>
      <c r="AN268" s="213"/>
      <c r="AO268" s="213"/>
      <c r="AP268" s="213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3"/>
      <c r="BF268" s="213"/>
      <c r="BG268" s="213"/>
      <c r="BH268" s="213"/>
    </row>
    <row r="269" spans="1:60" outlineLevel="2" x14ac:dyDescent="0.2">
      <c r="A269" s="220"/>
      <c r="B269" s="221"/>
      <c r="C269" s="262" t="s">
        <v>520</v>
      </c>
      <c r="D269" s="254"/>
      <c r="E269" s="254"/>
      <c r="F269" s="254"/>
      <c r="G269" s="254"/>
      <c r="H269" s="223"/>
      <c r="I269" s="223"/>
      <c r="J269" s="223"/>
      <c r="K269" s="223"/>
      <c r="L269" s="223"/>
      <c r="M269" s="223"/>
      <c r="N269" s="222"/>
      <c r="O269" s="222"/>
      <c r="P269" s="222"/>
      <c r="Q269" s="222"/>
      <c r="R269" s="223"/>
      <c r="S269" s="223"/>
      <c r="T269" s="223"/>
      <c r="U269" s="223"/>
      <c r="V269" s="223"/>
      <c r="W269" s="223"/>
      <c r="X269" s="223"/>
      <c r="Y269" s="223"/>
      <c r="Z269" s="213"/>
      <c r="AA269" s="213"/>
      <c r="AB269" s="213"/>
      <c r="AC269" s="213"/>
      <c r="AD269" s="213"/>
      <c r="AE269" s="213"/>
      <c r="AF269" s="213"/>
      <c r="AG269" s="213" t="s">
        <v>252</v>
      </c>
      <c r="AH269" s="213"/>
      <c r="AI269" s="213"/>
      <c r="AJ269" s="213"/>
      <c r="AK269" s="213"/>
      <c r="AL269" s="213"/>
      <c r="AM269" s="213"/>
      <c r="AN269" s="213"/>
      <c r="AO269" s="213"/>
      <c r="AP269" s="213"/>
      <c r="AQ269" s="213"/>
      <c r="AR269" s="213"/>
      <c r="AS269" s="213"/>
      <c r="AT269" s="213"/>
      <c r="AU269" s="213"/>
      <c r="AV269" s="213"/>
      <c r="AW269" s="213"/>
      <c r="AX269" s="213"/>
      <c r="AY269" s="213"/>
      <c r="AZ269" s="213"/>
      <c r="BA269" s="213"/>
      <c r="BB269" s="213"/>
      <c r="BC269" s="213"/>
      <c r="BD269" s="213"/>
      <c r="BE269" s="213"/>
      <c r="BF269" s="213"/>
      <c r="BG269" s="213"/>
      <c r="BH269" s="213"/>
    </row>
    <row r="270" spans="1:60" outlineLevel="2" x14ac:dyDescent="0.2">
      <c r="A270" s="220"/>
      <c r="B270" s="221"/>
      <c r="C270" s="245" t="s">
        <v>521</v>
      </c>
      <c r="D270" s="241"/>
      <c r="E270" s="241"/>
      <c r="F270" s="241"/>
      <c r="G270" s="241"/>
      <c r="H270" s="223"/>
      <c r="I270" s="223"/>
      <c r="J270" s="223"/>
      <c r="K270" s="223"/>
      <c r="L270" s="223"/>
      <c r="M270" s="223"/>
      <c r="N270" s="222"/>
      <c r="O270" s="222"/>
      <c r="P270" s="222"/>
      <c r="Q270" s="222"/>
      <c r="R270" s="223"/>
      <c r="S270" s="223"/>
      <c r="T270" s="223"/>
      <c r="U270" s="223"/>
      <c r="V270" s="223"/>
      <c r="W270" s="223"/>
      <c r="X270" s="223"/>
      <c r="Y270" s="223"/>
      <c r="Z270" s="213"/>
      <c r="AA270" s="213"/>
      <c r="AB270" s="213"/>
      <c r="AC270" s="213"/>
      <c r="AD270" s="213"/>
      <c r="AE270" s="213"/>
      <c r="AF270" s="213"/>
      <c r="AG270" s="213" t="s">
        <v>176</v>
      </c>
      <c r="AH270" s="213"/>
      <c r="AI270" s="213"/>
      <c r="AJ270" s="213"/>
      <c r="AK270" s="213"/>
      <c r="AL270" s="213"/>
      <c r="AM270" s="213"/>
      <c r="AN270" s="213"/>
      <c r="AO270" s="213"/>
      <c r="AP270" s="213"/>
      <c r="AQ270" s="213"/>
      <c r="AR270" s="213"/>
      <c r="AS270" s="213"/>
      <c r="AT270" s="213"/>
      <c r="AU270" s="213"/>
      <c r="AV270" s="213"/>
      <c r="AW270" s="213"/>
      <c r="AX270" s="213"/>
      <c r="AY270" s="213"/>
      <c r="AZ270" s="213"/>
      <c r="BA270" s="213"/>
      <c r="BB270" s="213"/>
      <c r="BC270" s="213"/>
      <c r="BD270" s="213"/>
      <c r="BE270" s="213"/>
      <c r="BF270" s="213"/>
      <c r="BG270" s="213"/>
      <c r="BH270" s="213"/>
    </row>
    <row r="271" spans="1:60" outlineLevel="2" x14ac:dyDescent="0.2">
      <c r="A271" s="220"/>
      <c r="B271" s="221"/>
      <c r="C271" s="263" t="s">
        <v>522</v>
      </c>
      <c r="D271" s="250"/>
      <c r="E271" s="251">
        <v>1.296</v>
      </c>
      <c r="F271" s="223"/>
      <c r="G271" s="223"/>
      <c r="H271" s="223"/>
      <c r="I271" s="223"/>
      <c r="J271" s="223"/>
      <c r="K271" s="223"/>
      <c r="L271" s="223"/>
      <c r="M271" s="223"/>
      <c r="N271" s="222"/>
      <c r="O271" s="222"/>
      <c r="P271" s="222"/>
      <c r="Q271" s="222"/>
      <c r="R271" s="223"/>
      <c r="S271" s="223"/>
      <c r="T271" s="223"/>
      <c r="U271" s="223"/>
      <c r="V271" s="223"/>
      <c r="W271" s="223"/>
      <c r="X271" s="223"/>
      <c r="Y271" s="223"/>
      <c r="Z271" s="213"/>
      <c r="AA271" s="213"/>
      <c r="AB271" s="213"/>
      <c r="AC271" s="213"/>
      <c r="AD271" s="213"/>
      <c r="AE271" s="213"/>
      <c r="AF271" s="213"/>
      <c r="AG271" s="213" t="s">
        <v>255</v>
      </c>
      <c r="AH271" s="213">
        <v>5</v>
      </c>
      <c r="AI271" s="213"/>
      <c r="AJ271" s="213"/>
      <c r="AK271" s="213"/>
      <c r="AL271" s="213"/>
      <c r="AM271" s="213"/>
      <c r="AN271" s="213"/>
      <c r="AO271" s="213"/>
      <c r="AP271" s="213"/>
      <c r="AQ271" s="213"/>
      <c r="AR271" s="213"/>
      <c r="AS271" s="213"/>
      <c r="AT271" s="213"/>
      <c r="AU271" s="213"/>
      <c r="AV271" s="213"/>
      <c r="AW271" s="213"/>
      <c r="AX271" s="213"/>
      <c r="AY271" s="213"/>
      <c r="AZ271" s="213"/>
      <c r="BA271" s="213"/>
      <c r="BB271" s="213"/>
      <c r="BC271" s="213"/>
      <c r="BD271" s="213"/>
      <c r="BE271" s="213"/>
      <c r="BF271" s="213"/>
      <c r="BG271" s="213"/>
      <c r="BH271" s="213"/>
    </row>
    <row r="272" spans="1:60" x14ac:dyDescent="0.2">
      <c r="A272" s="225" t="s">
        <v>165</v>
      </c>
      <c r="B272" s="226" t="s">
        <v>107</v>
      </c>
      <c r="C272" s="242" t="s">
        <v>63</v>
      </c>
      <c r="D272" s="227"/>
      <c r="E272" s="228"/>
      <c r="F272" s="229"/>
      <c r="G272" s="229">
        <f>SUMIF(AG273:AG322,"&lt;&gt;NOR",G273:G322)</f>
        <v>0</v>
      </c>
      <c r="H272" s="229"/>
      <c r="I272" s="229">
        <f>SUM(I273:I322)</f>
        <v>0</v>
      </c>
      <c r="J272" s="229"/>
      <c r="K272" s="229">
        <f>SUM(K273:K322)</f>
        <v>0</v>
      </c>
      <c r="L272" s="229"/>
      <c r="M272" s="229">
        <f>SUM(M273:M322)</f>
        <v>0</v>
      </c>
      <c r="N272" s="228"/>
      <c r="O272" s="228">
        <f>SUM(O273:O322)</f>
        <v>3480.1</v>
      </c>
      <c r="P272" s="228"/>
      <c r="Q272" s="228">
        <f>SUM(Q273:Q322)</f>
        <v>0</v>
      </c>
      <c r="R272" s="229"/>
      <c r="S272" s="229"/>
      <c r="T272" s="230"/>
      <c r="U272" s="224"/>
      <c r="V272" s="224">
        <f>SUM(V273:V322)</f>
        <v>305.38000000000005</v>
      </c>
      <c r="W272" s="224"/>
      <c r="X272" s="224"/>
      <c r="Y272" s="224"/>
      <c r="AG272" t="s">
        <v>166</v>
      </c>
    </row>
    <row r="273" spans="1:60" ht="22.5" outlineLevel="1" x14ac:dyDescent="0.2">
      <c r="A273" s="232">
        <v>63</v>
      </c>
      <c r="B273" s="233" t="s">
        <v>523</v>
      </c>
      <c r="C273" s="243" t="s">
        <v>524</v>
      </c>
      <c r="D273" s="234" t="s">
        <v>246</v>
      </c>
      <c r="E273" s="235">
        <v>531.79999999999995</v>
      </c>
      <c r="F273" s="236"/>
      <c r="G273" s="237">
        <f>ROUND(E273*F273,2)</f>
        <v>0</v>
      </c>
      <c r="H273" s="236"/>
      <c r="I273" s="237">
        <f>ROUND(E273*H273,2)</f>
        <v>0</v>
      </c>
      <c r="J273" s="236"/>
      <c r="K273" s="237">
        <f>ROUND(E273*J273,2)</f>
        <v>0</v>
      </c>
      <c r="L273" s="237">
        <v>21</v>
      </c>
      <c r="M273" s="237">
        <f>G273*(1+L273/100)</f>
        <v>0</v>
      </c>
      <c r="N273" s="235">
        <v>0.23</v>
      </c>
      <c r="O273" s="235">
        <f>ROUND(E273*N273,2)</f>
        <v>122.31</v>
      </c>
      <c r="P273" s="235">
        <v>0</v>
      </c>
      <c r="Q273" s="235">
        <f>ROUND(E273*P273,2)</f>
        <v>0</v>
      </c>
      <c r="R273" s="237" t="s">
        <v>247</v>
      </c>
      <c r="S273" s="237" t="s">
        <v>170</v>
      </c>
      <c r="T273" s="238" t="s">
        <v>248</v>
      </c>
      <c r="U273" s="223">
        <v>2.3E-2</v>
      </c>
      <c r="V273" s="223">
        <f>ROUND(E273*U273,2)</f>
        <v>12.23</v>
      </c>
      <c r="W273" s="223"/>
      <c r="X273" s="223" t="s">
        <v>249</v>
      </c>
      <c r="Y273" s="223" t="s">
        <v>173</v>
      </c>
      <c r="Z273" s="213"/>
      <c r="AA273" s="213"/>
      <c r="AB273" s="213"/>
      <c r="AC273" s="213"/>
      <c r="AD273" s="213"/>
      <c r="AE273" s="213"/>
      <c r="AF273" s="213"/>
      <c r="AG273" s="213" t="s">
        <v>250</v>
      </c>
      <c r="AH273" s="213"/>
      <c r="AI273" s="213"/>
      <c r="AJ273" s="213"/>
      <c r="AK273" s="213"/>
      <c r="AL273" s="213"/>
      <c r="AM273" s="213"/>
      <c r="AN273" s="213"/>
      <c r="AO273" s="213"/>
      <c r="AP273" s="213"/>
      <c r="AQ273" s="213"/>
      <c r="AR273" s="213"/>
      <c r="AS273" s="213"/>
      <c r="AT273" s="213"/>
      <c r="AU273" s="213"/>
      <c r="AV273" s="213"/>
      <c r="AW273" s="213"/>
      <c r="AX273" s="213"/>
      <c r="AY273" s="213"/>
      <c r="AZ273" s="213"/>
      <c r="BA273" s="213"/>
      <c r="BB273" s="213"/>
      <c r="BC273" s="213"/>
      <c r="BD273" s="213"/>
      <c r="BE273" s="213"/>
      <c r="BF273" s="213"/>
      <c r="BG273" s="213"/>
      <c r="BH273" s="213"/>
    </row>
    <row r="274" spans="1:60" outlineLevel="2" x14ac:dyDescent="0.2">
      <c r="A274" s="220"/>
      <c r="B274" s="221"/>
      <c r="C274" s="263" t="s">
        <v>525</v>
      </c>
      <c r="D274" s="250"/>
      <c r="E274" s="251">
        <v>515.5</v>
      </c>
      <c r="F274" s="223"/>
      <c r="G274" s="223"/>
      <c r="H274" s="223"/>
      <c r="I274" s="223"/>
      <c r="J274" s="223"/>
      <c r="K274" s="223"/>
      <c r="L274" s="223"/>
      <c r="M274" s="223"/>
      <c r="N274" s="222"/>
      <c r="O274" s="222"/>
      <c r="P274" s="222"/>
      <c r="Q274" s="222"/>
      <c r="R274" s="223"/>
      <c r="S274" s="223"/>
      <c r="T274" s="223"/>
      <c r="U274" s="223"/>
      <c r="V274" s="223"/>
      <c r="W274" s="223"/>
      <c r="X274" s="223"/>
      <c r="Y274" s="223"/>
      <c r="Z274" s="213"/>
      <c r="AA274" s="213"/>
      <c r="AB274" s="213"/>
      <c r="AC274" s="213"/>
      <c r="AD274" s="213"/>
      <c r="AE274" s="213"/>
      <c r="AF274" s="213"/>
      <c r="AG274" s="213" t="s">
        <v>255</v>
      </c>
      <c r="AH274" s="213">
        <v>0</v>
      </c>
      <c r="AI274" s="213"/>
      <c r="AJ274" s="213"/>
      <c r="AK274" s="213"/>
      <c r="AL274" s="213"/>
      <c r="AM274" s="213"/>
      <c r="AN274" s="213"/>
      <c r="AO274" s="213"/>
      <c r="AP274" s="213"/>
      <c r="AQ274" s="213"/>
      <c r="AR274" s="213"/>
      <c r="AS274" s="213"/>
      <c r="AT274" s="213"/>
      <c r="AU274" s="213"/>
      <c r="AV274" s="213"/>
      <c r="AW274" s="213"/>
      <c r="AX274" s="213"/>
      <c r="AY274" s="213"/>
      <c r="AZ274" s="213"/>
      <c r="BA274" s="213"/>
      <c r="BB274" s="213"/>
      <c r="BC274" s="213"/>
      <c r="BD274" s="213"/>
      <c r="BE274" s="213"/>
      <c r="BF274" s="213"/>
      <c r="BG274" s="213"/>
      <c r="BH274" s="213"/>
    </row>
    <row r="275" spans="1:60" outlineLevel="3" x14ac:dyDescent="0.2">
      <c r="A275" s="220"/>
      <c r="B275" s="221"/>
      <c r="C275" s="263" t="s">
        <v>526</v>
      </c>
      <c r="D275" s="250"/>
      <c r="E275" s="251">
        <v>7</v>
      </c>
      <c r="F275" s="223"/>
      <c r="G275" s="223"/>
      <c r="H275" s="223"/>
      <c r="I275" s="223"/>
      <c r="J275" s="223"/>
      <c r="K275" s="223"/>
      <c r="L275" s="223"/>
      <c r="M275" s="223"/>
      <c r="N275" s="222"/>
      <c r="O275" s="222"/>
      <c r="P275" s="222"/>
      <c r="Q275" s="222"/>
      <c r="R275" s="223"/>
      <c r="S275" s="223"/>
      <c r="T275" s="223"/>
      <c r="U275" s="223"/>
      <c r="V275" s="223"/>
      <c r="W275" s="223"/>
      <c r="X275" s="223"/>
      <c r="Y275" s="223"/>
      <c r="Z275" s="213"/>
      <c r="AA275" s="213"/>
      <c r="AB275" s="213"/>
      <c r="AC275" s="213"/>
      <c r="AD275" s="213"/>
      <c r="AE275" s="213"/>
      <c r="AF275" s="213"/>
      <c r="AG275" s="213" t="s">
        <v>255</v>
      </c>
      <c r="AH275" s="213">
        <v>0</v>
      </c>
      <c r="AI275" s="213"/>
      <c r="AJ275" s="213"/>
      <c r="AK275" s="213"/>
      <c r="AL275" s="213"/>
      <c r="AM275" s="213"/>
      <c r="AN275" s="213"/>
      <c r="AO275" s="213"/>
      <c r="AP275" s="213"/>
      <c r="AQ275" s="213"/>
      <c r="AR275" s="213"/>
      <c r="AS275" s="213"/>
      <c r="AT275" s="213"/>
      <c r="AU275" s="213"/>
      <c r="AV275" s="213"/>
      <c r="AW275" s="213"/>
      <c r="AX275" s="213"/>
      <c r="AY275" s="213"/>
      <c r="AZ275" s="213"/>
      <c r="BA275" s="213"/>
      <c r="BB275" s="213"/>
      <c r="BC275" s="213"/>
      <c r="BD275" s="213"/>
      <c r="BE275" s="213"/>
      <c r="BF275" s="213"/>
      <c r="BG275" s="213"/>
      <c r="BH275" s="213"/>
    </row>
    <row r="276" spans="1:60" outlineLevel="3" x14ac:dyDescent="0.2">
      <c r="A276" s="220"/>
      <c r="B276" s="221"/>
      <c r="C276" s="263" t="s">
        <v>527</v>
      </c>
      <c r="D276" s="250"/>
      <c r="E276" s="251">
        <v>9.3000000000000007</v>
      </c>
      <c r="F276" s="223"/>
      <c r="G276" s="223"/>
      <c r="H276" s="223"/>
      <c r="I276" s="223"/>
      <c r="J276" s="223"/>
      <c r="K276" s="223"/>
      <c r="L276" s="223"/>
      <c r="M276" s="223"/>
      <c r="N276" s="222"/>
      <c r="O276" s="222"/>
      <c r="P276" s="222"/>
      <c r="Q276" s="222"/>
      <c r="R276" s="223"/>
      <c r="S276" s="223"/>
      <c r="T276" s="223"/>
      <c r="U276" s="223"/>
      <c r="V276" s="223"/>
      <c r="W276" s="223"/>
      <c r="X276" s="223"/>
      <c r="Y276" s="223"/>
      <c r="Z276" s="213"/>
      <c r="AA276" s="213"/>
      <c r="AB276" s="213"/>
      <c r="AC276" s="213"/>
      <c r="AD276" s="213"/>
      <c r="AE276" s="213"/>
      <c r="AF276" s="213"/>
      <c r="AG276" s="213" t="s">
        <v>255</v>
      </c>
      <c r="AH276" s="213">
        <v>0</v>
      </c>
      <c r="AI276" s="213"/>
      <c r="AJ276" s="213"/>
      <c r="AK276" s="213"/>
      <c r="AL276" s="213"/>
      <c r="AM276" s="213"/>
      <c r="AN276" s="213"/>
      <c r="AO276" s="213"/>
      <c r="AP276" s="213"/>
      <c r="AQ276" s="213"/>
      <c r="AR276" s="213"/>
      <c r="AS276" s="213"/>
      <c r="AT276" s="213"/>
      <c r="AU276" s="213"/>
      <c r="AV276" s="213"/>
      <c r="AW276" s="213"/>
      <c r="AX276" s="213"/>
      <c r="AY276" s="213"/>
      <c r="AZ276" s="213"/>
      <c r="BA276" s="213"/>
      <c r="BB276" s="213"/>
      <c r="BC276" s="213"/>
      <c r="BD276" s="213"/>
      <c r="BE276" s="213"/>
      <c r="BF276" s="213"/>
      <c r="BG276" s="213"/>
      <c r="BH276" s="213"/>
    </row>
    <row r="277" spans="1:60" ht="22.5" outlineLevel="1" x14ac:dyDescent="0.2">
      <c r="A277" s="232">
        <v>64</v>
      </c>
      <c r="B277" s="233" t="s">
        <v>528</v>
      </c>
      <c r="C277" s="243" t="s">
        <v>529</v>
      </c>
      <c r="D277" s="234" t="s">
        <v>246</v>
      </c>
      <c r="E277" s="235">
        <v>2348.1</v>
      </c>
      <c r="F277" s="236"/>
      <c r="G277" s="237">
        <f>ROUND(E277*F277,2)</f>
        <v>0</v>
      </c>
      <c r="H277" s="236"/>
      <c r="I277" s="237">
        <f>ROUND(E277*H277,2)</f>
        <v>0</v>
      </c>
      <c r="J277" s="236"/>
      <c r="K277" s="237">
        <f>ROUND(E277*J277,2)</f>
        <v>0</v>
      </c>
      <c r="L277" s="237">
        <v>21</v>
      </c>
      <c r="M277" s="237">
        <f>G277*(1+L277/100)</f>
        <v>0</v>
      </c>
      <c r="N277" s="235">
        <v>0.378</v>
      </c>
      <c r="O277" s="235">
        <f>ROUND(E277*N277,2)</f>
        <v>887.58</v>
      </c>
      <c r="P277" s="235">
        <v>0</v>
      </c>
      <c r="Q277" s="235">
        <f>ROUND(E277*P277,2)</f>
        <v>0</v>
      </c>
      <c r="R277" s="237" t="s">
        <v>247</v>
      </c>
      <c r="S277" s="237" t="s">
        <v>170</v>
      </c>
      <c r="T277" s="238" t="s">
        <v>248</v>
      </c>
      <c r="U277" s="223">
        <v>2.5999999999999999E-2</v>
      </c>
      <c r="V277" s="223">
        <f>ROUND(E277*U277,2)</f>
        <v>61.05</v>
      </c>
      <c r="W277" s="223"/>
      <c r="X277" s="223" t="s">
        <v>249</v>
      </c>
      <c r="Y277" s="223" t="s">
        <v>173</v>
      </c>
      <c r="Z277" s="213"/>
      <c r="AA277" s="213"/>
      <c r="AB277" s="213"/>
      <c r="AC277" s="213"/>
      <c r="AD277" s="213"/>
      <c r="AE277" s="213"/>
      <c r="AF277" s="213"/>
      <c r="AG277" s="213" t="s">
        <v>250</v>
      </c>
      <c r="AH277" s="213"/>
      <c r="AI277" s="213"/>
      <c r="AJ277" s="213"/>
      <c r="AK277" s="213"/>
      <c r="AL277" s="213"/>
      <c r="AM277" s="213"/>
      <c r="AN277" s="213"/>
      <c r="AO277" s="213"/>
      <c r="AP277" s="213"/>
      <c r="AQ277" s="213"/>
      <c r="AR277" s="213"/>
      <c r="AS277" s="213"/>
      <c r="AT277" s="213"/>
      <c r="AU277" s="213"/>
      <c r="AV277" s="213"/>
      <c r="AW277" s="213"/>
      <c r="AX277" s="213"/>
      <c r="AY277" s="213"/>
      <c r="AZ277" s="213"/>
      <c r="BA277" s="213"/>
      <c r="BB277" s="213"/>
      <c r="BC277" s="213"/>
      <c r="BD277" s="213"/>
      <c r="BE277" s="213"/>
      <c r="BF277" s="213"/>
      <c r="BG277" s="213"/>
      <c r="BH277" s="213"/>
    </row>
    <row r="278" spans="1:60" outlineLevel="2" x14ac:dyDescent="0.2">
      <c r="A278" s="220"/>
      <c r="B278" s="221"/>
      <c r="C278" s="244" t="s">
        <v>530</v>
      </c>
      <c r="D278" s="240"/>
      <c r="E278" s="240"/>
      <c r="F278" s="240"/>
      <c r="G278" s="240"/>
      <c r="H278" s="223"/>
      <c r="I278" s="223"/>
      <c r="J278" s="223"/>
      <c r="K278" s="223"/>
      <c r="L278" s="223"/>
      <c r="M278" s="223"/>
      <c r="N278" s="222"/>
      <c r="O278" s="222"/>
      <c r="P278" s="222"/>
      <c r="Q278" s="222"/>
      <c r="R278" s="223"/>
      <c r="S278" s="223"/>
      <c r="T278" s="223"/>
      <c r="U278" s="223"/>
      <c r="V278" s="223"/>
      <c r="W278" s="223"/>
      <c r="X278" s="223"/>
      <c r="Y278" s="223"/>
      <c r="Z278" s="213"/>
      <c r="AA278" s="213"/>
      <c r="AB278" s="213"/>
      <c r="AC278" s="213"/>
      <c r="AD278" s="213"/>
      <c r="AE278" s="213"/>
      <c r="AF278" s="213"/>
      <c r="AG278" s="213" t="s">
        <v>176</v>
      </c>
      <c r="AH278" s="213"/>
      <c r="AI278" s="213"/>
      <c r="AJ278" s="213"/>
      <c r="AK278" s="213"/>
      <c r="AL278" s="213"/>
      <c r="AM278" s="213"/>
      <c r="AN278" s="213"/>
      <c r="AO278" s="213"/>
      <c r="AP278" s="213"/>
      <c r="AQ278" s="213"/>
      <c r="AR278" s="213"/>
      <c r="AS278" s="213"/>
      <c r="AT278" s="213"/>
      <c r="AU278" s="213"/>
      <c r="AV278" s="213"/>
      <c r="AW278" s="213"/>
      <c r="AX278" s="213"/>
      <c r="AY278" s="213"/>
      <c r="AZ278" s="213"/>
      <c r="BA278" s="213"/>
      <c r="BB278" s="213"/>
      <c r="BC278" s="213"/>
      <c r="BD278" s="213"/>
      <c r="BE278" s="213"/>
      <c r="BF278" s="213"/>
      <c r="BG278" s="213"/>
      <c r="BH278" s="213"/>
    </row>
    <row r="279" spans="1:60" outlineLevel="2" x14ac:dyDescent="0.2">
      <c r="A279" s="220"/>
      <c r="B279" s="221"/>
      <c r="C279" s="263" t="s">
        <v>531</v>
      </c>
      <c r="D279" s="250"/>
      <c r="E279" s="251">
        <v>515.5</v>
      </c>
      <c r="F279" s="223"/>
      <c r="G279" s="223"/>
      <c r="H279" s="223"/>
      <c r="I279" s="223"/>
      <c r="J279" s="223"/>
      <c r="K279" s="223"/>
      <c r="L279" s="223"/>
      <c r="M279" s="223"/>
      <c r="N279" s="222"/>
      <c r="O279" s="222"/>
      <c r="P279" s="222"/>
      <c r="Q279" s="222"/>
      <c r="R279" s="223"/>
      <c r="S279" s="223"/>
      <c r="T279" s="223"/>
      <c r="U279" s="223"/>
      <c r="V279" s="223"/>
      <c r="W279" s="223"/>
      <c r="X279" s="223"/>
      <c r="Y279" s="223"/>
      <c r="Z279" s="213"/>
      <c r="AA279" s="213"/>
      <c r="AB279" s="213"/>
      <c r="AC279" s="213"/>
      <c r="AD279" s="213"/>
      <c r="AE279" s="213"/>
      <c r="AF279" s="213"/>
      <c r="AG279" s="213" t="s">
        <v>255</v>
      </c>
      <c r="AH279" s="213">
        <v>0</v>
      </c>
      <c r="AI279" s="213"/>
      <c r="AJ279" s="213"/>
      <c r="AK279" s="213"/>
      <c r="AL279" s="213"/>
      <c r="AM279" s="213"/>
      <c r="AN279" s="213"/>
      <c r="AO279" s="213"/>
      <c r="AP279" s="213"/>
      <c r="AQ279" s="213"/>
      <c r="AR279" s="213"/>
      <c r="AS279" s="213"/>
      <c r="AT279" s="213"/>
      <c r="AU279" s="213"/>
      <c r="AV279" s="213"/>
      <c r="AW279" s="213"/>
      <c r="AX279" s="213"/>
      <c r="AY279" s="213"/>
      <c r="AZ279" s="213"/>
      <c r="BA279" s="213"/>
      <c r="BB279" s="213"/>
      <c r="BC279" s="213"/>
      <c r="BD279" s="213"/>
      <c r="BE279" s="213"/>
      <c r="BF279" s="213"/>
      <c r="BG279" s="213"/>
      <c r="BH279" s="213"/>
    </row>
    <row r="280" spans="1:60" outlineLevel="3" x14ac:dyDescent="0.2">
      <c r="A280" s="220"/>
      <c r="B280" s="221"/>
      <c r="C280" s="263" t="s">
        <v>532</v>
      </c>
      <c r="D280" s="250"/>
      <c r="E280" s="251">
        <v>7</v>
      </c>
      <c r="F280" s="223"/>
      <c r="G280" s="223"/>
      <c r="H280" s="223"/>
      <c r="I280" s="223"/>
      <c r="J280" s="223"/>
      <c r="K280" s="223"/>
      <c r="L280" s="223"/>
      <c r="M280" s="223"/>
      <c r="N280" s="222"/>
      <c r="O280" s="222"/>
      <c r="P280" s="222"/>
      <c r="Q280" s="222"/>
      <c r="R280" s="223"/>
      <c r="S280" s="223"/>
      <c r="T280" s="223"/>
      <c r="U280" s="223"/>
      <c r="V280" s="223"/>
      <c r="W280" s="223"/>
      <c r="X280" s="223"/>
      <c r="Y280" s="223"/>
      <c r="Z280" s="213"/>
      <c r="AA280" s="213"/>
      <c r="AB280" s="213"/>
      <c r="AC280" s="213"/>
      <c r="AD280" s="213"/>
      <c r="AE280" s="213"/>
      <c r="AF280" s="213"/>
      <c r="AG280" s="213" t="s">
        <v>255</v>
      </c>
      <c r="AH280" s="213">
        <v>0</v>
      </c>
      <c r="AI280" s="213"/>
      <c r="AJ280" s="213"/>
      <c r="AK280" s="213"/>
      <c r="AL280" s="213"/>
      <c r="AM280" s="213"/>
      <c r="AN280" s="213"/>
      <c r="AO280" s="213"/>
      <c r="AP280" s="213"/>
      <c r="AQ280" s="213"/>
      <c r="AR280" s="213"/>
      <c r="AS280" s="213"/>
      <c r="AT280" s="213"/>
      <c r="AU280" s="213"/>
      <c r="AV280" s="213"/>
      <c r="AW280" s="213"/>
      <c r="AX280" s="213"/>
      <c r="AY280" s="213"/>
      <c r="AZ280" s="213"/>
      <c r="BA280" s="213"/>
      <c r="BB280" s="213"/>
      <c r="BC280" s="213"/>
      <c r="BD280" s="213"/>
      <c r="BE280" s="213"/>
      <c r="BF280" s="213"/>
      <c r="BG280" s="213"/>
      <c r="BH280" s="213"/>
    </row>
    <row r="281" spans="1:60" outlineLevel="3" x14ac:dyDescent="0.2">
      <c r="A281" s="220"/>
      <c r="B281" s="221"/>
      <c r="C281" s="263" t="s">
        <v>533</v>
      </c>
      <c r="D281" s="250"/>
      <c r="E281" s="251">
        <v>9.3000000000000007</v>
      </c>
      <c r="F281" s="223"/>
      <c r="G281" s="223"/>
      <c r="H281" s="223"/>
      <c r="I281" s="223"/>
      <c r="J281" s="223"/>
      <c r="K281" s="223"/>
      <c r="L281" s="223"/>
      <c r="M281" s="223"/>
      <c r="N281" s="222"/>
      <c r="O281" s="222"/>
      <c r="P281" s="222"/>
      <c r="Q281" s="222"/>
      <c r="R281" s="223"/>
      <c r="S281" s="223"/>
      <c r="T281" s="223"/>
      <c r="U281" s="223"/>
      <c r="V281" s="223"/>
      <c r="W281" s="223"/>
      <c r="X281" s="223"/>
      <c r="Y281" s="223"/>
      <c r="Z281" s="213"/>
      <c r="AA281" s="213"/>
      <c r="AB281" s="213"/>
      <c r="AC281" s="213"/>
      <c r="AD281" s="213"/>
      <c r="AE281" s="213"/>
      <c r="AF281" s="213"/>
      <c r="AG281" s="213" t="s">
        <v>255</v>
      </c>
      <c r="AH281" s="213">
        <v>0</v>
      </c>
      <c r="AI281" s="213"/>
      <c r="AJ281" s="213"/>
      <c r="AK281" s="213"/>
      <c r="AL281" s="213"/>
      <c r="AM281" s="213"/>
      <c r="AN281" s="213"/>
      <c r="AO281" s="213"/>
      <c r="AP281" s="213"/>
      <c r="AQ281" s="213"/>
      <c r="AR281" s="213"/>
      <c r="AS281" s="213"/>
      <c r="AT281" s="213"/>
      <c r="AU281" s="213"/>
      <c r="AV281" s="213"/>
      <c r="AW281" s="213"/>
      <c r="AX281" s="213"/>
      <c r="AY281" s="213"/>
      <c r="AZ281" s="213"/>
      <c r="BA281" s="213"/>
      <c r="BB281" s="213"/>
      <c r="BC281" s="213"/>
      <c r="BD281" s="213"/>
      <c r="BE281" s="213"/>
      <c r="BF281" s="213"/>
      <c r="BG281" s="213"/>
      <c r="BH281" s="213"/>
    </row>
    <row r="282" spans="1:60" outlineLevel="3" x14ac:dyDescent="0.2">
      <c r="A282" s="220"/>
      <c r="B282" s="221"/>
      <c r="C282" s="263" t="s">
        <v>534</v>
      </c>
      <c r="D282" s="250"/>
      <c r="E282" s="251">
        <v>15.6</v>
      </c>
      <c r="F282" s="223"/>
      <c r="G282" s="223"/>
      <c r="H282" s="223"/>
      <c r="I282" s="223"/>
      <c r="J282" s="223"/>
      <c r="K282" s="223"/>
      <c r="L282" s="223"/>
      <c r="M282" s="223"/>
      <c r="N282" s="222"/>
      <c r="O282" s="222"/>
      <c r="P282" s="222"/>
      <c r="Q282" s="222"/>
      <c r="R282" s="223"/>
      <c r="S282" s="223"/>
      <c r="T282" s="223"/>
      <c r="U282" s="223"/>
      <c r="V282" s="223"/>
      <c r="W282" s="223"/>
      <c r="X282" s="223"/>
      <c r="Y282" s="223"/>
      <c r="Z282" s="213"/>
      <c r="AA282" s="213"/>
      <c r="AB282" s="213"/>
      <c r="AC282" s="213"/>
      <c r="AD282" s="213"/>
      <c r="AE282" s="213"/>
      <c r="AF282" s="213"/>
      <c r="AG282" s="213" t="s">
        <v>255</v>
      </c>
      <c r="AH282" s="213">
        <v>0</v>
      </c>
      <c r="AI282" s="213"/>
      <c r="AJ282" s="213"/>
      <c r="AK282" s="213"/>
      <c r="AL282" s="213"/>
      <c r="AM282" s="213"/>
      <c r="AN282" s="213"/>
      <c r="AO282" s="213"/>
      <c r="AP282" s="213"/>
      <c r="AQ282" s="213"/>
      <c r="AR282" s="213"/>
      <c r="AS282" s="213"/>
      <c r="AT282" s="213"/>
      <c r="AU282" s="213"/>
      <c r="AV282" s="213"/>
      <c r="AW282" s="213"/>
      <c r="AX282" s="213"/>
      <c r="AY282" s="213"/>
      <c r="AZ282" s="213"/>
      <c r="BA282" s="213"/>
      <c r="BB282" s="213"/>
      <c r="BC282" s="213"/>
      <c r="BD282" s="213"/>
      <c r="BE282" s="213"/>
      <c r="BF282" s="213"/>
      <c r="BG282" s="213"/>
      <c r="BH282" s="213"/>
    </row>
    <row r="283" spans="1:60" outlineLevel="3" x14ac:dyDescent="0.2">
      <c r="A283" s="220"/>
      <c r="B283" s="221"/>
      <c r="C283" s="263" t="s">
        <v>535</v>
      </c>
      <c r="D283" s="250"/>
      <c r="E283" s="251">
        <v>1787.4</v>
      </c>
      <c r="F283" s="223"/>
      <c r="G283" s="223"/>
      <c r="H283" s="223"/>
      <c r="I283" s="223"/>
      <c r="J283" s="223"/>
      <c r="K283" s="223"/>
      <c r="L283" s="223"/>
      <c r="M283" s="223"/>
      <c r="N283" s="222"/>
      <c r="O283" s="222"/>
      <c r="P283" s="222"/>
      <c r="Q283" s="222"/>
      <c r="R283" s="223"/>
      <c r="S283" s="223"/>
      <c r="T283" s="223"/>
      <c r="U283" s="223"/>
      <c r="V283" s="223"/>
      <c r="W283" s="223"/>
      <c r="X283" s="223"/>
      <c r="Y283" s="223"/>
      <c r="Z283" s="213"/>
      <c r="AA283" s="213"/>
      <c r="AB283" s="213"/>
      <c r="AC283" s="213"/>
      <c r="AD283" s="213"/>
      <c r="AE283" s="213"/>
      <c r="AF283" s="213"/>
      <c r="AG283" s="213" t="s">
        <v>255</v>
      </c>
      <c r="AH283" s="213">
        <v>0</v>
      </c>
      <c r="AI283" s="213"/>
      <c r="AJ283" s="213"/>
      <c r="AK283" s="213"/>
      <c r="AL283" s="213"/>
      <c r="AM283" s="213"/>
      <c r="AN283" s="213"/>
      <c r="AO283" s="213"/>
      <c r="AP283" s="213"/>
      <c r="AQ283" s="213"/>
      <c r="AR283" s="213"/>
      <c r="AS283" s="213"/>
      <c r="AT283" s="213"/>
      <c r="AU283" s="213"/>
      <c r="AV283" s="213"/>
      <c r="AW283" s="213"/>
      <c r="AX283" s="213"/>
      <c r="AY283" s="213"/>
      <c r="AZ283" s="213"/>
      <c r="BA283" s="213"/>
      <c r="BB283" s="213"/>
      <c r="BC283" s="213"/>
      <c r="BD283" s="213"/>
      <c r="BE283" s="213"/>
      <c r="BF283" s="213"/>
      <c r="BG283" s="213"/>
      <c r="BH283" s="213"/>
    </row>
    <row r="284" spans="1:60" outlineLevel="3" x14ac:dyDescent="0.2">
      <c r="A284" s="220"/>
      <c r="B284" s="221"/>
      <c r="C284" s="263" t="s">
        <v>536</v>
      </c>
      <c r="D284" s="250"/>
      <c r="E284" s="251">
        <v>13.3</v>
      </c>
      <c r="F284" s="223"/>
      <c r="G284" s="223"/>
      <c r="H284" s="223"/>
      <c r="I284" s="223"/>
      <c r="J284" s="223"/>
      <c r="K284" s="223"/>
      <c r="L284" s="223"/>
      <c r="M284" s="223"/>
      <c r="N284" s="222"/>
      <c r="O284" s="222"/>
      <c r="P284" s="222"/>
      <c r="Q284" s="222"/>
      <c r="R284" s="223"/>
      <c r="S284" s="223"/>
      <c r="T284" s="223"/>
      <c r="U284" s="223"/>
      <c r="V284" s="223"/>
      <c r="W284" s="223"/>
      <c r="X284" s="223"/>
      <c r="Y284" s="223"/>
      <c r="Z284" s="213"/>
      <c r="AA284" s="213"/>
      <c r="AB284" s="213"/>
      <c r="AC284" s="213"/>
      <c r="AD284" s="213"/>
      <c r="AE284" s="213"/>
      <c r="AF284" s="213"/>
      <c r="AG284" s="213" t="s">
        <v>255</v>
      </c>
      <c r="AH284" s="213">
        <v>0</v>
      </c>
      <c r="AI284" s="213"/>
      <c r="AJ284" s="213"/>
      <c r="AK284" s="213"/>
      <c r="AL284" s="213"/>
      <c r="AM284" s="213"/>
      <c r="AN284" s="213"/>
      <c r="AO284" s="213"/>
      <c r="AP284" s="213"/>
      <c r="AQ284" s="213"/>
      <c r="AR284" s="213"/>
      <c r="AS284" s="213"/>
      <c r="AT284" s="213"/>
      <c r="AU284" s="213"/>
      <c r="AV284" s="213"/>
      <c r="AW284" s="213"/>
      <c r="AX284" s="213"/>
      <c r="AY284" s="213"/>
      <c r="AZ284" s="213"/>
      <c r="BA284" s="213"/>
      <c r="BB284" s="213"/>
      <c r="BC284" s="213"/>
      <c r="BD284" s="213"/>
      <c r="BE284" s="213"/>
      <c r="BF284" s="213"/>
      <c r="BG284" s="213"/>
      <c r="BH284" s="213"/>
    </row>
    <row r="285" spans="1:60" ht="22.5" outlineLevel="1" x14ac:dyDescent="0.2">
      <c r="A285" s="232">
        <v>65</v>
      </c>
      <c r="B285" s="233" t="s">
        <v>537</v>
      </c>
      <c r="C285" s="243" t="s">
        <v>538</v>
      </c>
      <c r="D285" s="234" t="s">
        <v>246</v>
      </c>
      <c r="E285" s="235">
        <v>195.8</v>
      </c>
      <c r="F285" s="236"/>
      <c r="G285" s="237">
        <f>ROUND(E285*F285,2)</f>
        <v>0</v>
      </c>
      <c r="H285" s="236"/>
      <c r="I285" s="237">
        <f>ROUND(E285*H285,2)</f>
        <v>0</v>
      </c>
      <c r="J285" s="236"/>
      <c r="K285" s="237">
        <f>ROUND(E285*J285,2)</f>
        <v>0</v>
      </c>
      <c r="L285" s="237">
        <v>21</v>
      </c>
      <c r="M285" s="237">
        <f>G285*(1+L285/100)</f>
        <v>0</v>
      </c>
      <c r="N285" s="235">
        <v>0.46</v>
      </c>
      <c r="O285" s="235">
        <f>ROUND(E285*N285,2)</f>
        <v>90.07</v>
      </c>
      <c r="P285" s="235">
        <v>0</v>
      </c>
      <c r="Q285" s="235">
        <f>ROUND(E285*P285,2)</f>
        <v>0</v>
      </c>
      <c r="R285" s="237" t="s">
        <v>247</v>
      </c>
      <c r="S285" s="237" t="s">
        <v>170</v>
      </c>
      <c r="T285" s="238" t="s">
        <v>248</v>
      </c>
      <c r="U285" s="223">
        <v>2.9000000000000001E-2</v>
      </c>
      <c r="V285" s="223">
        <f>ROUND(E285*U285,2)</f>
        <v>5.68</v>
      </c>
      <c r="W285" s="223"/>
      <c r="X285" s="223" t="s">
        <v>249</v>
      </c>
      <c r="Y285" s="223" t="s">
        <v>173</v>
      </c>
      <c r="Z285" s="213"/>
      <c r="AA285" s="213"/>
      <c r="AB285" s="213"/>
      <c r="AC285" s="213"/>
      <c r="AD285" s="213"/>
      <c r="AE285" s="213"/>
      <c r="AF285" s="213"/>
      <c r="AG285" s="213" t="s">
        <v>250</v>
      </c>
      <c r="AH285" s="213"/>
      <c r="AI285" s="213"/>
      <c r="AJ285" s="213"/>
      <c r="AK285" s="213"/>
      <c r="AL285" s="213"/>
      <c r="AM285" s="213"/>
      <c r="AN285" s="213"/>
      <c r="AO285" s="213"/>
      <c r="AP285" s="213"/>
      <c r="AQ285" s="213"/>
      <c r="AR285" s="213"/>
      <c r="AS285" s="213"/>
      <c r="AT285" s="213"/>
      <c r="AU285" s="213"/>
      <c r="AV285" s="213"/>
      <c r="AW285" s="213"/>
      <c r="AX285" s="213"/>
      <c r="AY285" s="213"/>
      <c r="AZ285" s="213"/>
      <c r="BA285" s="213"/>
      <c r="BB285" s="213"/>
      <c r="BC285" s="213"/>
      <c r="BD285" s="213"/>
      <c r="BE285" s="213"/>
      <c r="BF285" s="213"/>
      <c r="BG285" s="213"/>
      <c r="BH285" s="213"/>
    </row>
    <row r="286" spans="1:60" outlineLevel="2" x14ac:dyDescent="0.2">
      <c r="A286" s="220"/>
      <c r="B286" s="221"/>
      <c r="C286" s="263" t="s">
        <v>539</v>
      </c>
      <c r="D286" s="250"/>
      <c r="E286" s="251">
        <v>195.8</v>
      </c>
      <c r="F286" s="223"/>
      <c r="G286" s="223"/>
      <c r="H286" s="223"/>
      <c r="I286" s="223"/>
      <c r="J286" s="223"/>
      <c r="K286" s="223"/>
      <c r="L286" s="223"/>
      <c r="M286" s="223"/>
      <c r="N286" s="222"/>
      <c r="O286" s="222"/>
      <c r="P286" s="222"/>
      <c r="Q286" s="222"/>
      <c r="R286" s="223"/>
      <c r="S286" s="223"/>
      <c r="T286" s="223"/>
      <c r="U286" s="223"/>
      <c r="V286" s="223"/>
      <c r="W286" s="223"/>
      <c r="X286" s="223"/>
      <c r="Y286" s="223"/>
      <c r="Z286" s="213"/>
      <c r="AA286" s="213"/>
      <c r="AB286" s="213"/>
      <c r="AC286" s="213"/>
      <c r="AD286" s="213"/>
      <c r="AE286" s="213"/>
      <c r="AF286" s="213"/>
      <c r="AG286" s="213" t="s">
        <v>255</v>
      </c>
      <c r="AH286" s="213">
        <v>0</v>
      </c>
      <c r="AI286" s="213"/>
      <c r="AJ286" s="213"/>
      <c r="AK286" s="213"/>
      <c r="AL286" s="213"/>
      <c r="AM286" s="213"/>
      <c r="AN286" s="213"/>
      <c r="AO286" s="213"/>
      <c r="AP286" s="213"/>
      <c r="AQ286" s="213"/>
      <c r="AR286" s="213"/>
      <c r="AS286" s="213"/>
      <c r="AT286" s="213"/>
      <c r="AU286" s="213"/>
      <c r="AV286" s="213"/>
      <c r="AW286" s="213"/>
      <c r="AX286" s="213"/>
      <c r="AY286" s="213"/>
      <c r="AZ286" s="213"/>
      <c r="BA286" s="213"/>
      <c r="BB286" s="213"/>
      <c r="BC286" s="213"/>
      <c r="BD286" s="213"/>
      <c r="BE286" s="213"/>
      <c r="BF286" s="213"/>
      <c r="BG286" s="213"/>
      <c r="BH286" s="213"/>
    </row>
    <row r="287" spans="1:60" ht="22.5" outlineLevel="1" x14ac:dyDescent="0.2">
      <c r="A287" s="232">
        <v>66</v>
      </c>
      <c r="B287" s="233" t="s">
        <v>540</v>
      </c>
      <c r="C287" s="243" t="s">
        <v>541</v>
      </c>
      <c r="D287" s="234" t="s">
        <v>246</v>
      </c>
      <c r="E287" s="235">
        <v>1844.2</v>
      </c>
      <c r="F287" s="236"/>
      <c r="G287" s="237">
        <f>ROUND(E287*F287,2)</f>
        <v>0</v>
      </c>
      <c r="H287" s="236"/>
      <c r="I287" s="237">
        <f>ROUND(E287*H287,2)</f>
        <v>0</v>
      </c>
      <c r="J287" s="236"/>
      <c r="K287" s="237">
        <f>ROUND(E287*J287,2)</f>
        <v>0</v>
      </c>
      <c r="L287" s="237">
        <v>21</v>
      </c>
      <c r="M287" s="237">
        <f>G287*(1+L287/100)</f>
        <v>0</v>
      </c>
      <c r="N287" s="235">
        <v>0.26375999999999999</v>
      </c>
      <c r="O287" s="235">
        <f>ROUND(E287*N287,2)</f>
        <v>486.43</v>
      </c>
      <c r="P287" s="235">
        <v>0</v>
      </c>
      <c r="Q287" s="235">
        <f>ROUND(E287*P287,2)</f>
        <v>0</v>
      </c>
      <c r="R287" s="237" t="s">
        <v>247</v>
      </c>
      <c r="S287" s="237" t="s">
        <v>170</v>
      </c>
      <c r="T287" s="238" t="s">
        <v>248</v>
      </c>
      <c r="U287" s="223">
        <v>0.04</v>
      </c>
      <c r="V287" s="223">
        <f>ROUND(E287*U287,2)</f>
        <v>73.77</v>
      </c>
      <c r="W287" s="223"/>
      <c r="X287" s="223" t="s">
        <v>249</v>
      </c>
      <c r="Y287" s="223" t="s">
        <v>173</v>
      </c>
      <c r="Z287" s="213"/>
      <c r="AA287" s="213"/>
      <c r="AB287" s="213"/>
      <c r="AC287" s="213"/>
      <c r="AD287" s="213"/>
      <c r="AE287" s="213"/>
      <c r="AF287" s="213"/>
      <c r="AG287" s="213" t="s">
        <v>250</v>
      </c>
      <c r="AH287" s="213"/>
      <c r="AI287" s="213"/>
      <c r="AJ287" s="213"/>
      <c r="AK287" s="213"/>
      <c r="AL287" s="213"/>
      <c r="AM287" s="213"/>
      <c r="AN287" s="213"/>
      <c r="AO287" s="213"/>
      <c r="AP287" s="213"/>
      <c r="AQ287" s="213"/>
      <c r="AR287" s="213"/>
      <c r="AS287" s="213"/>
      <c r="AT287" s="213"/>
      <c r="AU287" s="213"/>
      <c r="AV287" s="213"/>
      <c r="AW287" s="213"/>
      <c r="AX287" s="213"/>
      <c r="AY287" s="213"/>
      <c r="AZ287" s="213"/>
      <c r="BA287" s="213"/>
      <c r="BB287" s="213"/>
      <c r="BC287" s="213"/>
      <c r="BD287" s="213"/>
      <c r="BE287" s="213"/>
      <c r="BF287" s="213"/>
      <c r="BG287" s="213"/>
      <c r="BH287" s="213"/>
    </row>
    <row r="288" spans="1:60" outlineLevel="2" x14ac:dyDescent="0.2">
      <c r="A288" s="220"/>
      <c r="B288" s="221"/>
      <c r="C288" s="262" t="s">
        <v>542</v>
      </c>
      <c r="D288" s="254"/>
      <c r="E288" s="254"/>
      <c r="F288" s="254"/>
      <c r="G288" s="254"/>
      <c r="H288" s="223"/>
      <c r="I288" s="223"/>
      <c r="J288" s="223"/>
      <c r="K288" s="223"/>
      <c r="L288" s="223"/>
      <c r="M288" s="223"/>
      <c r="N288" s="222"/>
      <c r="O288" s="222"/>
      <c r="P288" s="222"/>
      <c r="Q288" s="222"/>
      <c r="R288" s="223"/>
      <c r="S288" s="223"/>
      <c r="T288" s="223"/>
      <c r="U288" s="223"/>
      <c r="V288" s="223"/>
      <c r="W288" s="223"/>
      <c r="X288" s="223"/>
      <c r="Y288" s="223"/>
      <c r="Z288" s="213"/>
      <c r="AA288" s="213"/>
      <c r="AB288" s="213"/>
      <c r="AC288" s="213"/>
      <c r="AD288" s="213"/>
      <c r="AE288" s="213"/>
      <c r="AF288" s="213"/>
      <c r="AG288" s="213" t="s">
        <v>252</v>
      </c>
      <c r="AH288" s="213"/>
      <c r="AI288" s="213"/>
      <c r="AJ288" s="213"/>
      <c r="AK288" s="213"/>
      <c r="AL288" s="213"/>
      <c r="AM288" s="213"/>
      <c r="AN288" s="213"/>
      <c r="AO288" s="213"/>
      <c r="AP288" s="213"/>
      <c r="AQ288" s="213"/>
      <c r="AR288" s="213"/>
      <c r="AS288" s="213"/>
      <c r="AT288" s="213"/>
      <c r="AU288" s="213"/>
      <c r="AV288" s="213"/>
      <c r="AW288" s="213"/>
      <c r="AX288" s="213"/>
      <c r="AY288" s="213"/>
      <c r="AZ288" s="213"/>
      <c r="BA288" s="213"/>
      <c r="BB288" s="213"/>
      <c r="BC288" s="213"/>
      <c r="BD288" s="213"/>
      <c r="BE288" s="213"/>
      <c r="BF288" s="213"/>
      <c r="BG288" s="213"/>
      <c r="BH288" s="213"/>
    </row>
    <row r="289" spans="1:60" outlineLevel="2" x14ac:dyDescent="0.2">
      <c r="A289" s="220"/>
      <c r="B289" s="221"/>
      <c r="C289" s="263" t="s">
        <v>543</v>
      </c>
      <c r="D289" s="250"/>
      <c r="E289" s="251">
        <v>1787.4</v>
      </c>
      <c r="F289" s="223"/>
      <c r="G289" s="223"/>
      <c r="H289" s="223"/>
      <c r="I289" s="223"/>
      <c r="J289" s="223"/>
      <c r="K289" s="223"/>
      <c r="L289" s="223"/>
      <c r="M289" s="223"/>
      <c r="N289" s="222"/>
      <c r="O289" s="222"/>
      <c r="P289" s="222"/>
      <c r="Q289" s="222"/>
      <c r="R289" s="223"/>
      <c r="S289" s="223"/>
      <c r="T289" s="223"/>
      <c r="U289" s="223"/>
      <c r="V289" s="223"/>
      <c r="W289" s="223"/>
      <c r="X289" s="223"/>
      <c r="Y289" s="223"/>
      <c r="Z289" s="213"/>
      <c r="AA289" s="213"/>
      <c r="AB289" s="213"/>
      <c r="AC289" s="213"/>
      <c r="AD289" s="213"/>
      <c r="AE289" s="213"/>
      <c r="AF289" s="213"/>
      <c r="AG289" s="213" t="s">
        <v>255</v>
      </c>
      <c r="AH289" s="213">
        <v>0</v>
      </c>
      <c r="AI289" s="213"/>
      <c r="AJ289" s="213"/>
      <c r="AK289" s="213"/>
      <c r="AL289" s="213"/>
      <c r="AM289" s="213"/>
      <c r="AN289" s="213"/>
      <c r="AO289" s="213"/>
      <c r="AP289" s="213"/>
      <c r="AQ289" s="213"/>
      <c r="AR289" s="213"/>
      <c r="AS289" s="213"/>
      <c r="AT289" s="213"/>
      <c r="AU289" s="213"/>
      <c r="AV289" s="213"/>
      <c r="AW289" s="213"/>
      <c r="AX289" s="213"/>
      <c r="AY289" s="213"/>
      <c r="AZ289" s="213"/>
      <c r="BA289" s="213"/>
      <c r="BB289" s="213"/>
      <c r="BC289" s="213"/>
      <c r="BD289" s="213"/>
      <c r="BE289" s="213"/>
      <c r="BF289" s="213"/>
      <c r="BG289" s="213"/>
      <c r="BH289" s="213"/>
    </row>
    <row r="290" spans="1:60" outlineLevel="3" x14ac:dyDescent="0.2">
      <c r="A290" s="220"/>
      <c r="B290" s="221"/>
      <c r="C290" s="263" t="s">
        <v>544</v>
      </c>
      <c r="D290" s="250"/>
      <c r="E290" s="251">
        <v>56.8</v>
      </c>
      <c r="F290" s="223"/>
      <c r="G290" s="223"/>
      <c r="H290" s="223"/>
      <c r="I290" s="223"/>
      <c r="J290" s="223"/>
      <c r="K290" s="223"/>
      <c r="L290" s="223"/>
      <c r="M290" s="223"/>
      <c r="N290" s="222"/>
      <c r="O290" s="222"/>
      <c r="P290" s="222"/>
      <c r="Q290" s="222"/>
      <c r="R290" s="223"/>
      <c r="S290" s="223"/>
      <c r="T290" s="223"/>
      <c r="U290" s="223"/>
      <c r="V290" s="223"/>
      <c r="W290" s="223"/>
      <c r="X290" s="223"/>
      <c r="Y290" s="223"/>
      <c r="Z290" s="213"/>
      <c r="AA290" s="213"/>
      <c r="AB290" s="213"/>
      <c r="AC290" s="213"/>
      <c r="AD290" s="213"/>
      <c r="AE290" s="213"/>
      <c r="AF290" s="213"/>
      <c r="AG290" s="213" t="s">
        <v>255</v>
      </c>
      <c r="AH290" s="213">
        <v>0</v>
      </c>
      <c r="AI290" s="213"/>
      <c r="AJ290" s="213"/>
      <c r="AK290" s="213"/>
      <c r="AL290" s="213"/>
      <c r="AM290" s="213"/>
      <c r="AN290" s="213"/>
      <c r="AO290" s="213"/>
      <c r="AP290" s="213"/>
      <c r="AQ290" s="213"/>
      <c r="AR290" s="213"/>
      <c r="AS290" s="213"/>
      <c r="AT290" s="213"/>
      <c r="AU290" s="213"/>
      <c r="AV290" s="213"/>
      <c r="AW290" s="213"/>
      <c r="AX290" s="213"/>
      <c r="AY290" s="213"/>
      <c r="AZ290" s="213"/>
      <c r="BA290" s="213"/>
      <c r="BB290" s="213"/>
      <c r="BC290" s="213"/>
      <c r="BD290" s="213"/>
      <c r="BE290" s="213"/>
      <c r="BF290" s="213"/>
      <c r="BG290" s="213"/>
      <c r="BH290" s="213"/>
    </row>
    <row r="291" spans="1:60" outlineLevel="1" x14ac:dyDescent="0.2">
      <c r="A291" s="232">
        <v>67</v>
      </c>
      <c r="B291" s="233" t="s">
        <v>545</v>
      </c>
      <c r="C291" s="243" t="s">
        <v>546</v>
      </c>
      <c r="D291" s="234" t="s">
        <v>246</v>
      </c>
      <c r="E291" s="235">
        <v>15.6</v>
      </c>
      <c r="F291" s="236"/>
      <c r="G291" s="237">
        <f>ROUND(E291*F291,2)</f>
        <v>0</v>
      </c>
      <c r="H291" s="236"/>
      <c r="I291" s="237">
        <f>ROUND(E291*H291,2)</f>
        <v>0</v>
      </c>
      <c r="J291" s="236"/>
      <c r="K291" s="237">
        <f>ROUND(E291*J291,2)</f>
        <v>0</v>
      </c>
      <c r="L291" s="237">
        <v>21</v>
      </c>
      <c r="M291" s="237">
        <f>G291*(1+L291/100)</f>
        <v>0</v>
      </c>
      <c r="N291" s="235">
        <v>0.38313999999999998</v>
      </c>
      <c r="O291" s="235">
        <f>ROUND(E291*N291,2)</f>
        <v>5.98</v>
      </c>
      <c r="P291" s="235">
        <v>0</v>
      </c>
      <c r="Q291" s="235">
        <f>ROUND(E291*P291,2)</f>
        <v>0</v>
      </c>
      <c r="R291" s="237" t="s">
        <v>247</v>
      </c>
      <c r="S291" s="237" t="s">
        <v>170</v>
      </c>
      <c r="T291" s="238" t="s">
        <v>248</v>
      </c>
      <c r="U291" s="223">
        <v>2.5999999999999999E-2</v>
      </c>
      <c r="V291" s="223">
        <f>ROUND(E291*U291,2)</f>
        <v>0.41</v>
      </c>
      <c r="W291" s="223"/>
      <c r="X291" s="223" t="s">
        <v>249</v>
      </c>
      <c r="Y291" s="223" t="s">
        <v>173</v>
      </c>
      <c r="Z291" s="213"/>
      <c r="AA291" s="213"/>
      <c r="AB291" s="213"/>
      <c r="AC291" s="213"/>
      <c r="AD291" s="213"/>
      <c r="AE291" s="213"/>
      <c r="AF291" s="213"/>
      <c r="AG291" s="213" t="s">
        <v>250</v>
      </c>
      <c r="AH291" s="213"/>
      <c r="AI291" s="213"/>
      <c r="AJ291" s="213"/>
      <c r="AK291" s="213"/>
      <c r="AL291" s="213"/>
      <c r="AM291" s="213"/>
      <c r="AN291" s="213"/>
      <c r="AO291" s="213"/>
      <c r="AP291" s="213"/>
      <c r="AQ291" s="213"/>
      <c r="AR291" s="213"/>
      <c r="AS291" s="213"/>
      <c r="AT291" s="213"/>
      <c r="AU291" s="213"/>
      <c r="AV291" s="213"/>
      <c r="AW291" s="213"/>
      <c r="AX291" s="213"/>
      <c r="AY291" s="213"/>
      <c r="AZ291" s="213"/>
      <c r="BA291" s="213"/>
      <c r="BB291" s="213"/>
      <c r="BC291" s="213"/>
      <c r="BD291" s="213"/>
      <c r="BE291" s="213"/>
      <c r="BF291" s="213"/>
      <c r="BG291" s="213"/>
      <c r="BH291" s="213"/>
    </row>
    <row r="292" spans="1:60" outlineLevel="2" x14ac:dyDescent="0.2">
      <c r="A292" s="220"/>
      <c r="B292" s="221"/>
      <c r="C292" s="262" t="s">
        <v>547</v>
      </c>
      <c r="D292" s="254"/>
      <c r="E292" s="254"/>
      <c r="F292" s="254"/>
      <c r="G292" s="254"/>
      <c r="H292" s="223"/>
      <c r="I292" s="223"/>
      <c r="J292" s="223"/>
      <c r="K292" s="223"/>
      <c r="L292" s="223"/>
      <c r="M292" s="223"/>
      <c r="N292" s="222"/>
      <c r="O292" s="222"/>
      <c r="P292" s="222"/>
      <c r="Q292" s="222"/>
      <c r="R292" s="223"/>
      <c r="S292" s="223"/>
      <c r="T292" s="223"/>
      <c r="U292" s="223"/>
      <c r="V292" s="223"/>
      <c r="W292" s="223"/>
      <c r="X292" s="223"/>
      <c r="Y292" s="223"/>
      <c r="Z292" s="213"/>
      <c r="AA292" s="213"/>
      <c r="AB292" s="213"/>
      <c r="AC292" s="213"/>
      <c r="AD292" s="213"/>
      <c r="AE292" s="213"/>
      <c r="AF292" s="213"/>
      <c r="AG292" s="213" t="s">
        <v>252</v>
      </c>
      <c r="AH292" s="213"/>
      <c r="AI292" s="213"/>
      <c r="AJ292" s="213"/>
      <c r="AK292" s="213"/>
      <c r="AL292" s="213"/>
      <c r="AM292" s="213"/>
      <c r="AN292" s="213"/>
      <c r="AO292" s="213"/>
      <c r="AP292" s="213"/>
      <c r="AQ292" s="213"/>
      <c r="AR292" s="213"/>
      <c r="AS292" s="213"/>
      <c r="AT292" s="213"/>
      <c r="AU292" s="213"/>
      <c r="AV292" s="213"/>
      <c r="AW292" s="213"/>
      <c r="AX292" s="213"/>
      <c r="AY292" s="213"/>
      <c r="AZ292" s="213"/>
      <c r="BA292" s="213"/>
      <c r="BB292" s="213"/>
      <c r="BC292" s="213"/>
      <c r="BD292" s="213"/>
      <c r="BE292" s="213"/>
      <c r="BF292" s="213"/>
      <c r="BG292" s="213"/>
      <c r="BH292" s="213"/>
    </row>
    <row r="293" spans="1:60" outlineLevel="2" x14ac:dyDescent="0.2">
      <c r="A293" s="220"/>
      <c r="B293" s="221"/>
      <c r="C293" s="245" t="s">
        <v>963</v>
      </c>
      <c r="D293" s="241"/>
      <c r="E293" s="241"/>
      <c r="F293" s="241"/>
      <c r="G293" s="241"/>
      <c r="H293" s="223"/>
      <c r="I293" s="223"/>
      <c r="J293" s="223"/>
      <c r="K293" s="223"/>
      <c r="L293" s="223"/>
      <c r="M293" s="223"/>
      <c r="N293" s="222"/>
      <c r="O293" s="222"/>
      <c r="P293" s="222"/>
      <c r="Q293" s="222"/>
      <c r="R293" s="223"/>
      <c r="S293" s="223"/>
      <c r="T293" s="223"/>
      <c r="U293" s="223"/>
      <c r="V293" s="223"/>
      <c r="W293" s="223"/>
      <c r="X293" s="223"/>
      <c r="Y293" s="223"/>
      <c r="Z293" s="213"/>
      <c r="AA293" s="213"/>
      <c r="AB293" s="213"/>
      <c r="AC293" s="213"/>
      <c r="AD293" s="213"/>
      <c r="AE293" s="213"/>
      <c r="AF293" s="213"/>
      <c r="AG293" s="213" t="s">
        <v>176</v>
      </c>
      <c r="AH293" s="213"/>
      <c r="AI293" s="213"/>
      <c r="AJ293" s="213"/>
      <c r="AK293" s="213"/>
      <c r="AL293" s="213"/>
      <c r="AM293" s="213"/>
      <c r="AN293" s="213"/>
      <c r="AO293" s="213"/>
      <c r="AP293" s="213"/>
      <c r="AQ293" s="213"/>
      <c r="AR293" s="213"/>
      <c r="AS293" s="213"/>
      <c r="AT293" s="213"/>
      <c r="AU293" s="213"/>
      <c r="AV293" s="213"/>
      <c r="AW293" s="213"/>
      <c r="AX293" s="213"/>
      <c r="AY293" s="213"/>
      <c r="AZ293" s="213"/>
      <c r="BA293" s="213"/>
      <c r="BB293" s="213"/>
      <c r="BC293" s="213"/>
      <c r="BD293" s="213"/>
      <c r="BE293" s="213"/>
      <c r="BF293" s="213"/>
      <c r="BG293" s="213"/>
      <c r="BH293" s="213"/>
    </row>
    <row r="294" spans="1:60" outlineLevel="3" x14ac:dyDescent="0.2">
      <c r="A294" s="220"/>
      <c r="B294" s="221"/>
      <c r="C294" s="245" t="s">
        <v>548</v>
      </c>
      <c r="D294" s="241"/>
      <c r="E294" s="241"/>
      <c r="F294" s="241"/>
      <c r="G294" s="241"/>
      <c r="H294" s="223"/>
      <c r="I294" s="223"/>
      <c r="J294" s="223"/>
      <c r="K294" s="223"/>
      <c r="L294" s="223"/>
      <c r="M294" s="223"/>
      <c r="N294" s="222"/>
      <c r="O294" s="222"/>
      <c r="P294" s="222"/>
      <c r="Q294" s="222"/>
      <c r="R294" s="223"/>
      <c r="S294" s="223"/>
      <c r="T294" s="223"/>
      <c r="U294" s="223"/>
      <c r="V294" s="223"/>
      <c r="W294" s="223"/>
      <c r="X294" s="223"/>
      <c r="Y294" s="223"/>
      <c r="Z294" s="213"/>
      <c r="AA294" s="213"/>
      <c r="AB294" s="213"/>
      <c r="AC294" s="213"/>
      <c r="AD294" s="213"/>
      <c r="AE294" s="213"/>
      <c r="AF294" s="213"/>
      <c r="AG294" s="213" t="s">
        <v>176</v>
      </c>
      <c r="AH294" s="213"/>
      <c r="AI294" s="213"/>
      <c r="AJ294" s="213"/>
      <c r="AK294" s="213"/>
      <c r="AL294" s="213"/>
      <c r="AM294" s="213"/>
      <c r="AN294" s="213"/>
      <c r="AO294" s="213"/>
      <c r="AP294" s="213"/>
      <c r="AQ294" s="213"/>
      <c r="AR294" s="213"/>
      <c r="AS294" s="213"/>
      <c r="AT294" s="213"/>
      <c r="AU294" s="213"/>
      <c r="AV294" s="213"/>
      <c r="AW294" s="213"/>
      <c r="AX294" s="213"/>
      <c r="AY294" s="213"/>
      <c r="AZ294" s="213"/>
      <c r="BA294" s="213"/>
      <c r="BB294" s="213"/>
      <c r="BC294" s="213"/>
      <c r="BD294" s="213"/>
      <c r="BE294" s="213"/>
      <c r="BF294" s="213"/>
      <c r="BG294" s="213"/>
      <c r="BH294" s="213"/>
    </row>
    <row r="295" spans="1:60" outlineLevel="2" x14ac:dyDescent="0.2">
      <c r="A295" s="220"/>
      <c r="B295" s="221"/>
      <c r="C295" s="263" t="s">
        <v>549</v>
      </c>
      <c r="D295" s="250"/>
      <c r="E295" s="251">
        <v>15.6</v>
      </c>
      <c r="F295" s="223"/>
      <c r="G295" s="223"/>
      <c r="H295" s="223"/>
      <c r="I295" s="223"/>
      <c r="J295" s="223"/>
      <c r="K295" s="223"/>
      <c r="L295" s="223"/>
      <c r="M295" s="223"/>
      <c r="N295" s="222"/>
      <c r="O295" s="222"/>
      <c r="P295" s="222"/>
      <c r="Q295" s="222"/>
      <c r="R295" s="223"/>
      <c r="S295" s="223"/>
      <c r="T295" s="223"/>
      <c r="U295" s="223"/>
      <c r="V295" s="223"/>
      <c r="W295" s="223"/>
      <c r="X295" s="223"/>
      <c r="Y295" s="223"/>
      <c r="Z295" s="213"/>
      <c r="AA295" s="213"/>
      <c r="AB295" s="213"/>
      <c r="AC295" s="213"/>
      <c r="AD295" s="213"/>
      <c r="AE295" s="213"/>
      <c r="AF295" s="213"/>
      <c r="AG295" s="213" t="s">
        <v>255</v>
      </c>
      <c r="AH295" s="213">
        <v>0</v>
      </c>
      <c r="AI295" s="213"/>
      <c r="AJ295" s="213"/>
      <c r="AK295" s="213"/>
      <c r="AL295" s="213"/>
      <c r="AM295" s="213"/>
      <c r="AN295" s="213"/>
      <c r="AO295" s="213"/>
      <c r="AP295" s="213"/>
      <c r="AQ295" s="213"/>
      <c r="AR295" s="213"/>
      <c r="AS295" s="213"/>
      <c r="AT295" s="213"/>
      <c r="AU295" s="213"/>
      <c r="AV295" s="213"/>
      <c r="AW295" s="213"/>
      <c r="AX295" s="213"/>
      <c r="AY295" s="213"/>
      <c r="AZ295" s="213"/>
      <c r="BA295" s="213"/>
      <c r="BB295" s="213"/>
      <c r="BC295" s="213"/>
      <c r="BD295" s="213"/>
      <c r="BE295" s="213"/>
      <c r="BF295" s="213"/>
      <c r="BG295" s="213"/>
      <c r="BH295" s="213"/>
    </row>
    <row r="296" spans="1:60" outlineLevel="1" x14ac:dyDescent="0.2">
      <c r="A296" s="232">
        <v>68</v>
      </c>
      <c r="B296" s="233" t="s">
        <v>550</v>
      </c>
      <c r="C296" s="243" t="s">
        <v>551</v>
      </c>
      <c r="D296" s="234" t="s">
        <v>246</v>
      </c>
      <c r="E296" s="235">
        <v>195.8</v>
      </c>
      <c r="F296" s="236"/>
      <c r="G296" s="237">
        <f>ROUND(E296*F296,2)</f>
        <v>0</v>
      </c>
      <c r="H296" s="236"/>
      <c r="I296" s="237">
        <f>ROUND(E296*H296,2)</f>
        <v>0</v>
      </c>
      <c r="J296" s="236"/>
      <c r="K296" s="237">
        <f>ROUND(E296*J296,2)</f>
        <v>0</v>
      </c>
      <c r="L296" s="237">
        <v>21</v>
      </c>
      <c r="M296" s="237">
        <f>G296*(1+L296/100)</f>
        <v>0</v>
      </c>
      <c r="N296" s="235">
        <v>0.45977000000000001</v>
      </c>
      <c r="O296" s="235">
        <f>ROUND(E296*N296,2)</f>
        <v>90.02</v>
      </c>
      <c r="P296" s="235">
        <v>0</v>
      </c>
      <c r="Q296" s="235">
        <f>ROUND(E296*P296,2)</f>
        <v>0</v>
      </c>
      <c r="R296" s="237" t="s">
        <v>247</v>
      </c>
      <c r="S296" s="237" t="s">
        <v>170</v>
      </c>
      <c r="T296" s="238" t="s">
        <v>248</v>
      </c>
      <c r="U296" s="223">
        <v>2.5999999999999999E-2</v>
      </c>
      <c r="V296" s="223">
        <f>ROUND(E296*U296,2)</f>
        <v>5.09</v>
      </c>
      <c r="W296" s="223"/>
      <c r="X296" s="223" t="s">
        <v>249</v>
      </c>
      <c r="Y296" s="223" t="s">
        <v>173</v>
      </c>
      <c r="Z296" s="213"/>
      <c r="AA296" s="213"/>
      <c r="AB296" s="213"/>
      <c r="AC296" s="213"/>
      <c r="AD296" s="213"/>
      <c r="AE296" s="213"/>
      <c r="AF296" s="213"/>
      <c r="AG296" s="213" t="s">
        <v>250</v>
      </c>
      <c r="AH296" s="213"/>
      <c r="AI296" s="213"/>
      <c r="AJ296" s="213"/>
      <c r="AK296" s="213"/>
      <c r="AL296" s="213"/>
      <c r="AM296" s="213"/>
      <c r="AN296" s="213"/>
      <c r="AO296" s="213"/>
      <c r="AP296" s="213"/>
      <c r="AQ296" s="213"/>
      <c r="AR296" s="213"/>
      <c r="AS296" s="213"/>
      <c r="AT296" s="213"/>
      <c r="AU296" s="213"/>
      <c r="AV296" s="213"/>
      <c r="AW296" s="213"/>
      <c r="AX296" s="213"/>
      <c r="AY296" s="213"/>
      <c r="AZ296" s="213"/>
      <c r="BA296" s="213"/>
      <c r="BB296" s="213"/>
      <c r="BC296" s="213"/>
      <c r="BD296" s="213"/>
      <c r="BE296" s="213"/>
      <c r="BF296" s="213"/>
      <c r="BG296" s="213"/>
      <c r="BH296" s="213"/>
    </row>
    <row r="297" spans="1:60" outlineLevel="2" x14ac:dyDescent="0.2">
      <c r="A297" s="220"/>
      <c r="B297" s="221"/>
      <c r="C297" s="262" t="s">
        <v>547</v>
      </c>
      <c r="D297" s="254"/>
      <c r="E297" s="254"/>
      <c r="F297" s="254"/>
      <c r="G297" s="254"/>
      <c r="H297" s="223"/>
      <c r="I297" s="223"/>
      <c r="J297" s="223"/>
      <c r="K297" s="223"/>
      <c r="L297" s="223"/>
      <c r="M297" s="223"/>
      <c r="N297" s="222"/>
      <c r="O297" s="222"/>
      <c r="P297" s="222"/>
      <c r="Q297" s="222"/>
      <c r="R297" s="223"/>
      <c r="S297" s="223"/>
      <c r="T297" s="223"/>
      <c r="U297" s="223"/>
      <c r="V297" s="223"/>
      <c r="W297" s="223"/>
      <c r="X297" s="223"/>
      <c r="Y297" s="223"/>
      <c r="Z297" s="213"/>
      <c r="AA297" s="213"/>
      <c r="AB297" s="213"/>
      <c r="AC297" s="213"/>
      <c r="AD297" s="213"/>
      <c r="AE297" s="213"/>
      <c r="AF297" s="213"/>
      <c r="AG297" s="213" t="s">
        <v>252</v>
      </c>
      <c r="AH297" s="213"/>
      <c r="AI297" s="213"/>
      <c r="AJ297" s="213"/>
      <c r="AK297" s="213"/>
      <c r="AL297" s="213"/>
      <c r="AM297" s="213"/>
      <c r="AN297" s="213"/>
      <c r="AO297" s="213"/>
      <c r="AP297" s="213"/>
      <c r="AQ297" s="213"/>
      <c r="AR297" s="213"/>
      <c r="AS297" s="213"/>
      <c r="AT297" s="213"/>
      <c r="AU297" s="213"/>
      <c r="AV297" s="213"/>
      <c r="AW297" s="213"/>
      <c r="AX297" s="213"/>
      <c r="AY297" s="213"/>
      <c r="AZ297" s="213"/>
      <c r="BA297" s="213"/>
      <c r="BB297" s="213"/>
      <c r="BC297" s="213"/>
      <c r="BD297" s="213"/>
      <c r="BE297" s="213"/>
      <c r="BF297" s="213"/>
      <c r="BG297" s="213"/>
      <c r="BH297" s="213"/>
    </row>
    <row r="298" spans="1:60" outlineLevel="2" x14ac:dyDescent="0.2">
      <c r="A298" s="220"/>
      <c r="B298" s="221"/>
      <c r="C298" s="263" t="s">
        <v>539</v>
      </c>
      <c r="D298" s="250"/>
      <c r="E298" s="251">
        <v>195.8</v>
      </c>
      <c r="F298" s="223"/>
      <c r="G298" s="223"/>
      <c r="H298" s="223"/>
      <c r="I298" s="223"/>
      <c r="J298" s="223"/>
      <c r="K298" s="223"/>
      <c r="L298" s="223"/>
      <c r="M298" s="223"/>
      <c r="N298" s="222"/>
      <c r="O298" s="222"/>
      <c r="P298" s="222"/>
      <c r="Q298" s="222"/>
      <c r="R298" s="223"/>
      <c r="S298" s="223"/>
      <c r="T298" s="223"/>
      <c r="U298" s="223"/>
      <c r="V298" s="223"/>
      <c r="W298" s="223"/>
      <c r="X298" s="223"/>
      <c r="Y298" s="223"/>
      <c r="Z298" s="213"/>
      <c r="AA298" s="213"/>
      <c r="AB298" s="213"/>
      <c r="AC298" s="213"/>
      <c r="AD298" s="213"/>
      <c r="AE298" s="213"/>
      <c r="AF298" s="213"/>
      <c r="AG298" s="213" t="s">
        <v>255</v>
      </c>
      <c r="AH298" s="213">
        <v>0</v>
      </c>
      <c r="AI298" s="213"/>
      <c r="AJ298" s="213"/>
      <c r="AK298" s="213"/>
      <c r="AL298" s="213"/>
      <c r="AM298" s="213"/>
      <c r="AN298" s="213"/>
      <c r="AO298" s="213"/>
      <c r="AP298" s="213"/>
      <c r="AQ298" s="213"/>
      <c r="AR298" s="213"/>
      <c r="AS298" s="213"/>
      <c r="AT298" s="213"/>
      <c r="AU298" s="213"/>
      <c r="AV298" s="213"/>
      <c r="AW298" s="213"/>
      <c r="AX298" s="213"/>
      <c r="AY298" s="213"/>
      <c r="AZ298" s="213"/>
      <c r="BA298" s="213"/>
      <c r="BB298" s="213"/>
      <c r="BC298" s="213"/>
      <c r="BD298" s="213"/>
      <c r="BE298" s="213"/>
      <c r="BF298" s="213"/>
      <c r="BG298" s="213"/>
      <c r="BH298" s="213"/>
    </row>
    <row r="299" spans="1:60" outlineLevel="1" x14ac:dyDescent="0.2">
      <c r="A299" s="232">
        <v>69</v>
      </c>
      <c r="B299" s="233" t="s">
        <v>552</v>
      </c>
      <c r="C299" s="243" t="s">
        <v>553</v>
      </c>
      <c r="D299" s="234" t="s">
        <v>246</v>
      </c>
      <c r="E299" s="235">
        <v>1857.5</v>
      </c>
      <c r="F299" s="236"/>
      <c r="G299" s="237">
        <f>ROUND(E299*F299,2)</f>
        <v>0</v>
      </c>
      <c r="H299" s="236"/>
      <c r="I299" s="237">
        <f>ROUND(E299*H299,2)</f>
        <v>0</v>
      </c>
      <c r="J299" s="236"/>
      <c r="K299" s="237">
        <f>ROUND(E299*J299,2)</f>
        <v>0</v>
      </c>
      <c r="L299" s="237">
        <v>21</v>
      </c>
      <c r="M299" s="237">
        <f>G299*(1+L299/100)</f>
        <v>0</v>
      </c>
      <c r="N299" s="235">
        <v>0.63856999999999997</v>
      </c>
      <c r="O299" s="235">
        <f>ROUND(E299*N299,2)</f>
        <v>1186.1400000000001</v>
      </c>
      <c r="P299" s="235">
        <v>0</v>
      </c>
      <c r="Q299" s="235">
        <f>ROUND(E299*P299,2)</f>
        <v>0</v>
      </c>
      <c r="R299" s="237" t="s">
        <v>247</v>
      </c>
      <c r="S299" s="237" t="s">
        <v>170</v>
      </c>
      <c r="T299" s="238" t="s">
        <v>248</v>
      </c>
      <c r="U299" s="223">
        <v>2.7E-2</v>
      </c>
      <c r="V299" s="223">
        <f>ROUND(E299*U299,2)</f>
        <v>50.15</v>
      </c>
      <c r="W299" s="223"/>
      <c r="X299" s="223" t="s">
        <v>249</v>
      </c>
      <c r="Y299" s="223" t="s">
        <v>173</v>
      </c>
      <c r="Z299" s="213"/>
      <c r="AA299" s="213"/>
      <c r="AB299" s="213"/>
      <c r="AC299" s="213"/>
      <c r="AD299" s="213"/>
      <c r="AE299" s="213"/>
      <c r="AF299" s="213"/>
      <c r="AG299" s="213" t="s">
        <v>250</v>
      </c>
      <c r="AH299" s="213"/>
      <c r="AI299" s="213"/>
      <c r="AJ299" s="213"/>
      <c r="AK299" s="213"/>
      <c r="AL299" s="213"/>
      <c r="AM299" s="213"/>
      <c r="AN299" s="213"/>
      <c r="AO299" s="213"/>
      <c r="AP299" s="213"/>
      <c r="AQ299" s="213"/>
      <c r="AR299" s="213"/>
      <c r="AS299" s="213"/>
      <c r="AT299" s="213"/>
      <c r="AU299" s="213"/>
      <c r="AV299" s="213"/>
      <c r="AW299" s="213"/>
      <c r="AX299" s="213"/>
      <c r="AY299" s="213"/>
      <c r="AZ299" s="213"/>
      <c r="BA299" s="213"/>
      <c r="BB299" s="213"/>
      <c r="BC299" s="213"/>
      <c r="BD299" s="213"/>
      <c r="BE299" s="213"/>
      <c r="BF299" s="213"/>
      <c r="BG299" s="213"/>
      <c r="BH299" s="213"/>
    </row>
    <row r="300" spans="1:60" outlineLevel="2" x14ac:dyDescent="0.2">
      <c r="A300" s="220"/>
      <c r="B300" s="221"/>
      <c r="C300" s="262" t="s">
        <v>547</v>
      </c>
      <c r="D300" s="254"/>
      <c r="E300" s="254"/>
      <c r="F300" s="254"/>
      <c r="G300" s="254"/>
      <c r="H300" s="223"/>
      <c r="I300" s="223"/>
      <c r="J300" s="223"/>
      <c r="K300" s="223"/>
      <c r="L300" s="223"/>
      <c r="M300" s="223"/>
      <c r="N300" s="222"/>
      <c r="O300" s="222"/>
      <c r="P300" s="222"/>
      <c r="Q300" s="222"/>
      <c r="R300" s="223"/>
      <c r="S300" s="223"/>
      <c r="T300" s="223"/>
      <c r="U300" s="223"/>
      <c r="V300" s="223"/>
      <c r="W300" s="223"/>
      <c r="X300" s="223"/>
      <c r="Y300" s="223"/>
      <c r="Z300" s="213"/>
      <c r="AA300" s="213"/>
      <c r="AB300" s="213"/>
      <c r="AC300" s="213"/>
      <c r="AD300" s="213"/>
      <c r="AE300" s="213"/>
      <c r="AF300" s="213"/>
      <c r="AG300" s="213" t="s">
        <v>252</v>
      </c>
      <c r="AH300" s="213"/>
      <c r="AI300" s="213"/>
      <c r="AJ300" s="213"/>
      <c r="AK300" s="213"/>
      <c r="AL300" s="213"/>
      <c r="AM300" s="213"/>
      <c r="AN300" s="213"/>
      <c r="AO300" s="213"/>
      <c r="AP300" s="213"/>
      <c r="AQ300" s="213"/>
      <c r="AR300" s="213"/>
      <c r="AS300" s="213"/>
      <c r="AT300" s="213"/>
      <c r="AU300" s="213"/>
      <c r="AV300" s="213"/>
      <c r="AW300" s="213"/>
      <c r="AX300" s="213"/>
      <c r="AY300" s="213"/>
      <c r="AZ300" s="213"/>
      <c r="BA300" s="213"/>
      <c r="BB300" s="213"/>
      <c r="BC300" s="213"/>
      <c r="BD300" s="213"/>
      <c r="BE300" s="213"/>
      <c r="BF300" s="213"/>
      <c r="BG300" s="213"/>
      <c r="BH300" s="213"/>
    </row>
    <row r="301" spans="1:60" outlineLevel="2" x14ac:dyDescent="0.2">
      <c r="A301" s="220"/>
      <c r="B301" s="221"/>
      <c r="C301" s="245" t="s">
        <v>548</v>
      </c>
      <c r="D301" s="241"/>
      <c r="E301" s="241"/>
      <c r="F301" s="241"/>
      <c r="G301" s="241"/>
      <c r="H301" s="223"/>
      <c r="I301" s="223"/>
      <c r="J301" s="223"/>
      <c r="K301" s="223"/>
      <c r="L301" s="223"/>
      <c r="M301" s="223"/>
      <c r="N301" s="222"/>
      <c r="O301" s="222"/>
      <c r="P301" s="222"/>
      <c r="Q301" s="222"/>
      <c r="R301" s="223"/>
      <c r="S301" s="223"/>
      <c r="T301" s="223"/>
      <c r="U301" s="223"/>
      <c r="V301" s="223"/>
      <c r="W301" s="223"/>
      <c r="X301" s="223"/>
      <c r="Y301" s="223"/>
      <c r="Z301" s="213"/>
      <c r="AA301" s="213"/>
      <c r="AB301" s="213"/>
      <c r="AC301" s="213"/>
      <c r="AD301" s="213"/>
      <c r="AE301" s="213"/>
      <c r="AF301" s="213"/>
      <c r="AG301" s="213" t="s">
        <v>176</v>
      </c>
      <c r="AH301" s="213"/>
      <c r="AI301" s="213"/>
      <c r="AJ301" s="213"/>
      <c r="AK301" s="213"/>
      <c r="AL301" s="213"/>
      <c r="AM301" s="213"/>
      <c r="AN301" s="213"/>
      <c r="AO301" s="213"/>
      <c r="AP301" s="213"/>
      <c r="AQ301" s="213"/>
      <c r="AR301" s="213"/>
      <c r="AS301" s="213"/>
      <c r="AT301" s="213"/>
      <c r="AU301" s="213"/>
      <c r="AV301" s="213"/>
      <c r="AW301" s="213"/>
      <c r="AX301" s="213"/>
      <c r="AY301" s="213"/>
      <c r="AZ301" s="213"/>
      <c r="BA301" s="213"/>
      <c r="BB301" s="213"/>
      <c r="BC301" s="213"/>
      <c r="BD301" s="213"/>
      <c r="BE301" s="213"/>
      <c r="BF301" s="213"/>
      <c r="BG301" s="213"/>
      <c r="BH301" s="213"/>
    </row>
    <row r="302" spans="1:60" outlineLevel="2" x14ac:dyDescent="0.2">
      <c r="A302" s="220"/>
      <c r="B302" s="221"/>
      <c r="C302" s="263" t="s">
        <v>543</v>
      </c>
      <c r="D302" s="250"/>
      <c r="E302" s="251">
        <v>1787.4</v>
      </c>
      <c r="F302" s="223"/>
      <c r="G302" s="223"/>
      <c r="H302" s="223"/>
      <c r="I302" s="223"/>
      <c r="J302" s="223"/>
      <c r="K302" s="223"/>
      <c r="L302" s="223"/>
      <c r="M302" s="223"/>
      <c r="N302" s="222"/>
      <c r="O302" s="222"/>
      <c r="P302" s="222"/>
      <c r="Q302" s="222"/>
      <c r="R302" s="223"/>
      <c r="S302" s="223"/>
      <c r="T302" s="223"/>
      <c r="U302" s="223"/>
      <c r="V302" s="223"/>
      <c r="W302" s="223"/>
      <c r="X302" s="223"/>
      <c r="Y302" s="223"/>
      <c r="Z302" s="213"/>
      <c r="AA302" s="213"/>
      <c r="AB302" s="213"/>
      <c r="AC302" s="213"/>
      <c r="AD302" s="213"/>
      <c r="AE302" s="213"/>
      <c r="AF302" s="213"/>
      <c r="AG302" s="213" t="s">
        <v>255</v>
      </c>
      <c r="AH302" s="213">
        <v>0</v>
      </c>
      <c r="AI302" s="213"/>
      <c r="AJ302" s="213"/>
      <c r="AK302" s="213"/>
      <c r="AL302" s="213"/>
      <c r="AM302" s="213"/>
      <c r="AN302" s="213"/>
      <c r="AO302" s="213"/>
      <c r="AP302" s="213"/>
      <c r="AQ302" s="213"/>
      <c r="AR302" s="213"/>
      <c r="AS302" s="213"/>
      <c r="AT302" s="213"/>
      <c r="AU302" s="213"/>
      <c r="AV302" s="213"/>
      <c r="AW302" s="213"/>
      <c r="AX302" s="213"/>
      <c r="AY302" s="213"/>
      <c r="AZ302" s="213"/>
      <c r="BA302" s="213"/>
      <c r="BB302" s="213"/>
      <c r="BC302" s="213"/>
      <c r="BD302" s="213"/>
      <c r="BE302" s="213"/>
      <c r="BF302" s="213"/>
      <c r="BG302" s="213"/>
      <c r="BH302" s="213"/>
    </row>
    <row r="303" spans="1:60" outlineLevel="3" x14ac:dyDescent="0.2">
      <c r="A303" s="220"/>
      <c r="B303" s="221"/>
      <c r="C303" s="263" t="s">
        <v>544</v>
      </c>
      <c r="D303" s="250"/>
      <c r="E303" s="251">
        <v>56.8</v>
      </c>
      <c r="F303" s="223"/>
      <c r="G303" s="223"/>
      <c r="H303" s="223"/>
      <c r="I303" s="223"/>
      <c r="J303" s="223"/>
      <c r="K303" s="223"/>
      <c r="L303" s="223"/>
      <c r="M303" s="223"/>
      <c r="N303" s="222"/>
      <c r="O303" s="222"/>
      <c r="P303" s="222"/>
      <c r="Q303" s="222"/>
      <c r="R303" s="223"/>
      <c r="S303" s="223"/>
      <c r="T303" s="223"/>
      <c r="U303" s="223"/>
      <c r="V303" s="223"/>
      <c r="W303" s="223"/>
      <c r="X303" s="223"/>
      <c r="Y303" s="223"/>
      <c r="Z303" s="213"/>
      <c r="AA303" s="213"/>
      <c r="AB303" s="213"/>
      <c r="AC303" s="213"/>
      <c r="AD303" s="213"/>
      <c r="AE303" s="213"/>
      <c r="AF303" s="213"/>
      <c r="AG303" s="213" t="s">
        <v>255</v>
      </c>
      <c r="AH303" s="213">
        <v>0</v>
      </c>
      <c r="AI303" s="213"/>
      <c r="AJ303" s="213"/>
      <c r="AK303" s="213"/>
      <c r="AL303" s="213"/>
      <c r="AM303" s="213"/>
      <c r="AN303" s="213"/>
      <c r="AO303" s="213"/>
      <c r="AP303" s="213"/>
      <c r="AQ303" s="213"/>
      <c r="AR303" s="213"/>
      <c r="AS303" s="213"/>
      <c r="AT303" s="213"/>
      <c r="AU303" s="213"/>
      <c r="AV303" s="213"/>
      <c r="AW303" s="213"/>
      <c r="AX303" s="213"/>
      <c r="AY303" s="213"/>
      <c r="AZ303" s="213"/>
      <c r="BA303" s="213"/>
      <c r="BB303" s="213"/>
      <c r="BC303" s="213"/>
      <c r="BD303" s="213"/>
      <c r="BE303" s="213"/>
      <c r="BF303" s="213"/>
      <c r="BG303" s="213"/>
      <c r="BH303" s="213"/>
    </row>
    <row r="304" spans="1:60" outlineLevel="3" x14ac:dyDescent="0.2">
      <c r="A304" s="220"/>
      <c r="B304" s="221"/>
      <c r="C304" s="263" t="s">
        <v>554</v>
      </c>
      <c r="D304" s="250"/>
      <c r="E304" s="251">
        <v>13.3</v>
      </c>
      <c r="F304" s="223"/>
      <c r="G304" s="223"/>
      <c r="H304" s="223"/>
      <c r="I304" s="223"/>
      <c r="J304" s="223"/>
      <c r="K304" s="223"/>
      <c r="L304" s="223"/>
      <c r="M304" s="223"/>
      <c r="N304" s="222"/>
      <c r="O304" s="222"/>
      <c r="P304" s="222"/>
      <c r="Q304" s="222"/>
      <c r="R304" s="223"/>
      <c r="S304" s="223"/>
      <c r="T304" s="223"/>
      <c r="U304" s="223"/>
      <c r="V304" s="223"/>
      <c r="W304" s="223"/>
      <c r="X304" s="223"/>
      <c r="Y304" s="223"/>
      <c r="Z304" s="213"/>
      <c r="AA304" s="213"/>
      <c r="AB304" s="213"/>
      <c r="AC304" s="213"/>
      <c r="AD304" s="213"/>
      <c r="AE304" s="213"/>
      <c r="AF304" s="213"/>
      <c r="AG304" s="213" t="s">
        <v>255</v>
      </c>
      <c r="AH304" s="213">
        <v>0</v>
      </c>
      <c r="AI304" s="213"/>
      <c r="AJ304" s="213"/>
      <c r="AK304" s="213"/>
      <c r="AL304" s="213"/>
      <c r="AM304" s="213"/>
      <c r="AN304" s="213"/>
      <c r="AO304" s="213"/>
      <c r="AP304" s="213"/>
      <c r="AQ304" s="213"/>
      <c r="AR304" s="213"/>
      <c r="AS304" s="213"/>
      <c r="AT304" s="213"/>
      <c r="AU304" s="213"/>
      <c r="AV304" s="213"/>
      <c r="AW304" s="213"/>
      <c r="AX304" s="213"/>
      <c r="AY304" s="213"/>
      <c r="AZ304" s="213"/>
      <c r="BA304" s="213"/>
      <c r="BB304" s="213"/>
      <c r="BC304" s="213"/>
      <c r="BD304" s="213"/>
      <c r="BE304" s="213"/>
      <c r="BF304" s="213"/>
      <c r="BG304" s="213"/>
      <c r="BH304" s="213"/>
    </row>
    <row r="305" spans="1:60" outlineLevel="1" x14ac:dyDescent="0.2">
      <c r="A305" s="232">
        <v>70</v>
      </c>
      <c r="B305" s="233" t="s">
        <v>555</v>
      </c>
      <c r="C305" s="243" t="s">
        <v>556</v>
      </c>
      <c r="D305" s="234" t="s">
        <v>246</v>
      </c>
      <c r="E305" s="235">
        <v>3688.4</v>
      </c>
      <c r="F305" s="236"/>
      <c r="G305" s="237">
        <f>ROUND(E305*F305,2)</f>
        <v>0</v>
      </c>
      <c r="H305" s="236"/>
      <c r="I305" s="237">
        <f>ROUND(E305*H305,2)</f>
        <v>0</v>
      </c>
      <c r="J305" s="236"/>
      <c r="K305" s="237">
        <f>ROUND(E305*J305,2)</f>
        <v>0</v>
      </c>
      <c r="L305" s="237">
        <v>21</v>
      </c>
      <c r="M305" s="237">
        <f>G305*(1+L305/100)</f>
        <v>0</v>
      </c>
      <c r="N305" s="235">
        <v>2.9999999999999997E-4</v>
      </c>
      <c r="O305" s="235">
        <f>ROUND(E305*N305,2)</f>
        <v>1.1100000000000001</v>
      </c>
      <c r="P305" s="235">
        <v>0</v>
      </c>
      <c r="Q305" s="235">
        <f>ROUND(E305*P305,2)</f>
        <v>0</v>
      </c>
      <c r="R305" s="237" t="s">
        <v>247</v>
      </c>
      <c r="S305" s="237" t="s">
        <v>170</v>
      </c>
      <c r="T305" s="238" t="s">
        <v>248</v>
      </c>
      <c r="U305" s="223">
        <v>2E-3</v>
      </c>
      <c r="V305" s="223">
        <f>ROUND(E305*U305,2)</f>
        <v>7.38</v>
      </c>
      <c r="W305" s="223"/>
      <c r="X305" s="223" t="s">
        <v>249</v>
      </c>
      <c r="Y305" s="223" t="s">
        <v>173</v>
      </c>
      <c r="Z305" s="213"/>
      <c r="AA305" s="213"/>
      <c r="AB305" s="213"/>
      <c r="AC305" s="213"/>
      <c r="AD305" s="213"/>
      <c r="AE305" s="213"/>
      <c r="AF305" s="213"/>
      <c r="AG305" s="213" t="s">
        <v>250</v>
      </c>
      <c r="AH305" s="213"/>
      <c r="AI305" s="213"/>
      <c r="AJ305" s="213"/>
      <c r="AK305" s="213"/>
      <c r="AL305" s="213"/>
      <c r="AM305" s="213"/>
      <c r="AN305" s="213"/>
      <c r="AO305" s="213"/>
      <c r="AP305" s="213"/>
      <c r="AQ305" s="213"/>
      <c r="AR305" s="213"/>
      <c r="AS305" s="213"/>
      <c r="AT305" s="213"/>
      <c r="AU305" s="213"/>
      <c r="AV305" s="213"/>
      <c r="AW305" s="213"/>
      <c r="AX305" s="213"/>
      <c r="AY305" s="213"/>
      <c r="AZ305" s="213"/>
      <c r="BA305" s="213"/>
      <c r="BB305" s="213"/>
      <c r="BC305" s="213"/>
      <c r="BD305" s="213"/>
      <c r="BE305" s="213"/>
      <c r="BF305" s="213"/>
      <c r="BG305" s="213"/>
      <c r="BH305" s="213"/>
    </row>
    <row r="306" spans="1:60" outlineLevel="2" x14ac:dyDescent="0.2">
      <c r="A306" s="220"/>
      <c r="B306" s="221"/>
      <c r="C306" s="262" t="s">
        <v>557</v>
      </c>
      <c r="D306" s="254"/>
      <c r="E306" s="254"/>
      <c r="F306" s="254"/>
      <c r="G306" s="254"/>
      <c r="H306" s="223"/>
      <c r="I306" s="223"/>
      <c r="J306" s="223"/>
      <c r="K306" s="223"/>
      <c r="L306" s="223"/>
      <c r="M306" s="223"/>
      <c r="N306" s="222"/>
      <c r="O306" s="222"/>
      <c r="P306" s="222"/>
      <c r="Q306" s="222"/>
      <c r="R306" s="223"/>
      <c r="S306" s="223"/>
      <c r="T306" s="223"/>
      <c r="U306" s="223"/>
      <c r="V306" s="223"/>
      <c r="W306" s="223"/>
      <c r="X306" s="223"/>
      <c r="Y306" s="223"/>
      <c r="Z306" s="213"/>
      <c r="AA306" s="213"/>
      <c r="AB306" s="213"/>
      <c r="AC306" s="213"/>
      <c r="AD306" s="213"/>
      <c r="AE306" s="213"/>
      <c r="AF306" s="213"/>
      <c r="AG306" s="213" t="s">
        <v>252</v>
      </c>
      <c r="AH306" s="213"/>
      <c r="AI306" s="213"/>
      <c r="AJ306" s="213"/>
      <c r="AK306" s="213"/>
      <c r="AL306" s="213"/>
      <c r="AM306" s="213"/>
      <c r="AN306" s="213"/>
      <c r="AO306" s="213"/>
      <c r="AP306" s="213"/>
      <c r="AQ306" s="213"/>
      <c r="AR306" s="213"/>
      <c r="AS306" s="213"/>
      <c r="AT306" s="213"/>
      <c r="AU306" s="213"/>
      <c r="AV306" s="213"/>
      <c r="AW306" s="213"/>
      <c r="AX306" s="213"/>
      <c r="AY306" s="213"/>
      <c r="AZ306" s="213"/>
      <c r="BA306" s="213"/>
      <c r="BB306" s="213"/>
      <c r="BC306" s="213"/>
      <c r="BD306" s="213"/>
      <c r="BE306" s="213"/>
      <c r="BF306" s="213"/>
      <c r="BG306" s="213"/>
      <c r="BH306" s="213"/>
    </row>
    <row r="307" spans="1:60" outlineLevel="2" x14ac:dyDescent="0.2">
      <c r="A307" s="220"/>
      <c r="B307" s="221"/>
      <c r="C307" s="263" t="s">
        <v>558</v>
      </c>
      <c r="D307" s="250"/>
      <c r="E307" s="251">
        <v>1844.2</v>
      </c>
      <c r="F307" s="223"/>
      <c r="G307" s="223"/>
      <c r="H307" s="223"/>
      <c r="I307" s="223"/>
      <c r="J307" s="223"/>
      <c r="K307" s="223"/>
      <c r="L307" s="223"/>
      <c r="M307" s="223"/>
      <c r="N307" s="222"/>
      <c r="O307" s="222"/>
      <c r="P307" s="222"/>
      <c r="Q307" s="222"/>
      <c r="R307" s="223"/>
      <c r="S307" s="223"/>
      <c r="T307" s="223"/>
      <c r="U307" s="223"/>
      <c r="V307" s="223"/>
      <c r="W307" s="223"/>
      <c r="X307" s="223"/>
      <c r="Y307" s="223"/>
      <c r="Z307" s="213"/>
      <c r="AA307" s="213"/>
      <c r="AB307" s="213"/>
      <c r="AC307" s="213"/>
      <c r="AD307" s="213"/>
      <c r="AE307" s="213"/>
      <c r="AF307" s="213"/>
      <c r="AG307" s="213" t="s">
        <v>255</v>
      </c>
      <c r="AH307" s="213">
        <v>5</v>
      </c>
      <c r="AI307" s="213"/>
      <c r="AJ307" s="213"/>
      <c r="AK307" s="213"/>
      <c r="AL307" s="213"/>
      <c r="AM307" s="213"/>
      <c r="AN307" s="213"/>
      <c r="AO307" s="213"/>
      <c r="AP307" s="213"/>
      <c r="AQ307" s="213"/>
      <c r="AR307" s="213"/>
      <c r="AS307" s="213"/>
      <c r="AT307" s="213"/>
      <c r="AU307" s="213"/>
      <c r="AV307" s="213"/>
      <c r="AW307" s="213"/>
      <c r="AX307" s="213"/>
      <c r="AY307" s="213"/>
      <c r="AZ307" s="213"/>
      <c r="BA307" s="213"/>
      <c r="BB307" s="213"/>
      <c r="BC307" s="213"/>
      <c r="BD307" s="213"/>
      <c r="BE307" s="213"/>
      <c r="BF307" s="213"/>
      <c r="BG307" s="213"/>
      <c r="BH307" s="213"/>
    </row>
    <row r="308" spans="1:60" outlineLevel="3" x14ac:dyDescent="0.2">
      <c r="A308" s="220"/>
      <c r="B308" s="221"/>
      <c r="C308" s="263" t="s">
        <v>559</v>
      </c>
      <c r="D308" s="250"/>
      <c r="E308" s="251">
        <v>1844.2</v>
      </c>
      <c r="F308" s="223"/>
      <c r="G308" s="223"/>
      <c r="H308" s="223"/>
      <c r="I308" s="223"/>
      <c r="J308" s="223"/>
      <c r="K308" s="223"/>
      <c r="L308" s="223"/>
      <c r="M308" s="223"/>
      <c r="N308" s="222"/>
      <c r="O308" s="222"/>
      <c r="P308" s="222"/>
      <c r="Q308" s="222"/>
      <c r="R308" s="223"/>
      <c r="S308" s="223"/>
      <c r="T308" s="223"/>
      <c r="U308" s="223"/>
      <c r="V308" s="223"/>
      <c r="W308" s="223"/>
      <c r="X308" s="223"/>
      <c r="Y308" s="223"/>
      <c r="Z308" s="213"/>
      <c r="AA308" s="213"/>
      <c r="AB308" s="213"/>
      <c r="AC308" s="213"/>
      <c r="AD308" s="213"/>
      <c r="AE308" s="213"/>
      <c r="AF308" s="213"/>
      <c r="AG308" s="213" t="s">
        <v>255</v>
      </c>
      <c r="AH308" s="213">
        <v>5</v>
      </c>
      <c r="AI308" s="213"/>
      <c r="AJ308" s="213"/>
      <c r="AK308" s="213"/>
      <c r="AL308" s="213"/>
      <c r="AM308" s="213"/>
      <c r="AN308" s="213"/>
      <c r="AO308" s="213"/>
      <c r="AP308" s="213"/>
      <c r="AQ308" s="213"/>
      <c r="AR308" s="213"/>
      <c r="AS308" s="213"/>
      <c r="AT308" s="213"/>
      <c r="AU308" s="213"/>
      <c r="AV308" s="213"/>
      <c r="AW308" s="213"/>
      <c r="AX308" s="213"/>
      <c r="AY308" s="213"/>
      <c r="AZ308" s="213"/>
      <c r="BA308" s="213"/>
      <c r="BB308" s="213"/>
      <c r="BC308" s="213"/>
      <c r="BD308" s="213"/>
      <c r="BE308" s="213"/>
      <c r="BF308" s="213"/>
      <c r="BG308" s="213"/>
      <c r="BH308" s="213"/>
    </row>
    <row r="309" spans="1:60" ht="22.5" outlineLevel="1" x14ac:dyDescent="0.2">
      <c r="A309" s="232">
        <v>71</v>
      </c>
      <c r="B309" s="233" t="s">
        <v>560</v>
      </c>
      <c r="C309" s="243" t="s">
        <v>561</v>
      </c>
      <c r="D309" s="234" t="s">
        <v>246</v>
      </c>
      <c r="E309" s="235">
        <v>1844.2</v>
      </c>
      <c r="F309" s="236"/>
      <c r="G309" s="237">
        <f>ROUND(E309*F309,2)</f>
        <v>0</v>
      </c>
      <c r="H309" s="236"/>
      <c r="I309" s="237">
        <f>ROUND(E309*H309,2)</f>
        <v>0</v>
      </c>
      <c r="J309" s="236"/>
      <c r="K309" s="237">
        <f>ROUND(E309*J309,2)</f>
        <v>0</v>
      </c>
      <c r="L309" s="237">
        <v>21</v>
      </c>
      <c r="M309" s="237">
        <f>G309*(1+L309/100)</f>
        <v>0</v>
      </c>
      <c r="N309" s="235">
        <v>0.12966</v>
      </c>
      <c r="O309" s="235">
        <f>ROUND(E309*N309,2)</f>
        <v>239.12</v>
      </c>
      <c r="P309" s="235">
        <v>0</v>
      </c>
      <c r="Q309" s="235">
        <f>ROUND(E309*P309,2)</f>
        <v>0</v>
      </c>
      <c r="R309" s="237" t="s">
        <v>247</v>
      </c>
      <c r="S309" s="237" t="s">
        <v>170</v>
      </c>
      <c r="T309" s="238" t="s">
        <v>248</v>
      </c>
      <c r="U309" s="223">
        <v>0.02</v>
      </c>
      <c r="V309" s="223">
        <f>ROUND(E309*U309,2)</f>
        <v>36.880000000000003</v>
      </c>
      <c r="W309" s="223"/>
      <c r="X309" s="223" t="s">
        <v>249</v>
      </c>
      <c r="Y309" s="223" t="s">
        <v>173</v>
      </c>
      <c r="Z309" s="213"/>
      <c r="AA309" s="213"/>
      <c r="AB309" s="213"/>
      <c r="AC309" s="213"/>
      <c r="AD309" s="213"/>
      <c r="AE309" s="213"/>
      <c r="AF309" s="213"/>
      <c r="AG309" s="213" t="s">
        <v>250</v>
      </c>
      <c r="AH309" s="213"/>
      <c r="AI309" s="213"/>
      <c r="AJ309" s="213"/>
      <c r="AK309" s="213"/>
      <c r="AL309" s="213"/>
      <c r="AM309" s="213"/>
      <c r="AN309" s="213"/>
      <c r="AO309" s="213"/>
      <c r="AP309" s="213"/>
      <c r="AQ309" s="213"/>
      <c r="AR309" s="213"/>
      <c r="AS309" s="213"/>
      <c r="AT309" s="213"/>
      <c r="AU309" s="213"/>
      <c r="AV309" s="213"/>
      <c r="AW309" s="213"/>
      <c r="AX309" s="213"/>
      <c r="AY309" s="213"/>
      <c r="AZ309" s="213"/>
      <c r="BA309" s="213"/>
      <c r="BB309" s="213"/>
      <c r="BC309" s="213"/>
      <c r="BD309" s="213"/>
      <c r="BE309" s="213"/>
      <c r="BF309" s="213"/>
      <c r="BG309" s="213"/>
      <c r="BH309" s="213"/>
    </row>
    <row r="310" spans="1:60" outlineLevel="2" x14ac:dyDescent="0.2">
      <c r="A310" s="220"/>
      <c r="B310" s="221"/>
      <c r="C310" s="263" t="s">
        <v>543</v>
      </c>
      <c r="D310" s="250"/>
      <c r="E310" s="251">
        <v>1787.4</v>
      </c>
      <c r="F310" s="223"/>
      <c r="G310" s="223"/>
      <c r="H310" s="223"/>
      <c r="I310" s="223"/>
      <c r="J310" s="223"/>
      <c r="K310" s="223"/>
      <c r="L310" s="223"/>
      <c r="M310" s="223"/>
      <c r="N310" s="222"/>
      <c r="O310" s="222"/>
      <c r="P310" s="222"/>
      <c r="Q310" s="222"/>
      <c r="R310" s="223"/>
      <c r="S310" s="223"/>
      <c r="T310" s="223"/>
      <c r="U310" s="223"/>
      <c r="V310" s="223"/>
      <c r="W310" s="223"/>
      <c r="X310" s="223"/>
      <c r="Y310" s="223"/>
      <c r="Z310" s="213"/>
      <c r="AA310" s="213"/>
      <c r="AB310" s="213"/>
      <c r="AC310" s="213"/>
      <c r="AD310" s="213"/>
      <c r="AE310" s="213"/>
      <c r="AF310" s="213"/>
      <c r="AG310" s="213" t="s">
        <v>255</v>
      </c>
      <c r="AH310" s="213">
        <v>0</v>
      </c>
      <c r="AI310" s="213"/>
      <c r="AJ310" s="213"/>
      <c r="AK310" s="213"/>
      <c r="AL310" s="213"/>
      <c r="AM310" s="213"/>
      <c r="AN310" s="213"/>
      <c r="AO310" s="213"/>
      <c r="AP310" s="213"/>
      <c r="AQ310" s="213"/>
      <c r="AR310" s="213"/>
      <c r="AS310" s="213"/>
      <c r="AT310" s="213"/>
      <c r="AU310" s="213"/>
      <c r="AV310" s="213"/>
      <c r="AW310" s="213"/>
      <c r="AX310" s="213"/>
      <c r="AY310" s="213"/>
      <c r="AZ310" s="213"/>
      <c r="BA310" s="213"/>
      <c r="BB310" s="213"/>
      <c r="BC310" s="213"/>
      <c r="BD310" s="213"/>
      <c r="BE310" s="213"/>
      <c r="BF310" s="213"/>
      <c r="BG310" s="213"/>
      <c r="BH310" s="213"/>
    </row>
    <row r="311" spans="1:60" outlineLevel="3" x14ac:dyDescent="0.2">
      <c r="A311" s="220"/>
      <c r="B311" s="221"/>
      <c r="C311" s="263" t="s">
        <v>544</v>
      </c>
      <c r="D311" s="250"/>
      <c r="E311" s="251">
        <v>56.8</v>
      </c>
      <c r="F311" s="223"/>
      <c r="G311" s="223"/>
      <c r="H311" s="223"/>
      <c r="I311" s="223"/>
      <c r="J311" s="223"/>
      <c r="K311" s="223"/>
      <c r="L311" s="223"/>
      <c r="M311" s="223"/>
      <c r="N311" s="222"/>
      <c r="O311" s="222"/>
      <c r="P311" s="222"/>
      <c r="Q311" s="222"/>
      <c r="R311" s="223"/>
      <c r="S311" s="223"/>
      <c r="T311" s="223"/>
      <c r="U311" s="223"/>
      <c r="V311" s="223"/>
      <c r="W311" s="223"/>
      <c r="X311" s="223"/>
      <c r="Y311" s="223"/>
      <c r="Z311" s="213"/>
      <c r="AA311" s="213"/>
      <c r="AB311" s="213"/>
      <c r="AC311" s="213"/>
      <c r="AD311" s="213"/>
      <c r="AE311" s="213"/>
      <c r="AF311" s="213"/>
      <c r="AG311" s="213" t="s">
        <v>255</v>
      </c>
      <c r="AH311" s="213">
        <v>0</v>
      </c>
      <c r="AI311" s="213"/>
      <c r="AJ311" s="213"/>
      <c r="AK311" s="213"/>
      <c r="AL311" s="213"/>
      <c r="AM311" s="213"/>
      <c r="AN311" s="213"/>
      <c r="AO311" s="213"/>
      <c r="AP311" s="213"/>
      <c r="AQ311" s="213"/>
      <c r="AR311" s="213"/>
      <c r="AS311" s="213"/>
      <c r="AT311" s="213"/>
      <c r="AU311" s="213"/>
      <c r="AV311" s="213"/>
      <c r="AW311" s="213"/>
      <c r="AX311" s="213"/>
      <c r="AY311" s="213"/>
      <c r="AZ311" s="213"/>
      <c r="BA311" s="213"/>
      <c r="BB311" s="213"/>
      <c r="BC311" s="213"/>
      <c r="BD311" s="213"/>
      <c r="BE311" s="213"/>
      <c r="BF311" s="213"/>
      <c r="BG311" s="213"/>
      <c r="BH311" s="213"/>
    </row>
    <row r="312" spans="1:60" ht="22.5" outlineLevel="1" x14ac:dyDescent="0.2">
      <c r="A312" s="232">
        <v>72</v>
      </c>
      <c r="B312" s="233" t="s">
        <v>562</v>
      </c>
      <c r="C312" s="243" t="s">
        <v>563</v>
      </c>
      <c r="D312" s="234" t="s">
        <v>246</v>
      </c>
      <c r="E312" s="235">
        <v>1844.2</v>
      </c>
      <c r="F312" s="236"/>
      <c r="G312" s="237">
        <f>ROUND(E312*F312,2)</f>
        <v>0</v>
      </c>
      <c r="H312" s="236"/>
      <c r="I312" s="237">
        <f>ROUND(E312*H312,2)</f>
        <v>0</v>
      </c>
      <c r="J312" s="236"/>
      <c r="K312" s="237">
        <f>ROUND(E312*J312,2)</f>
        <v>0</v>
      </c>
      <c r="L312" s="237">
        <v>21</v>
      </c>
      <c r="M312" s="237">
        <f>G312*(1+L312/100)</f>
        <v>0</v>
      </c>
      <c r="N312" s="235">
        <v>0.12966</v>
      </c>
      <c r="O312" s="235">
        <f>ROUND(E312*N312,2)</f>
        <v>239.12</v>
      </c>
      <c r="P312" s="235">
        <v>0</v>
      </c>
      <c r="Q312" s="235">
        <f>ROUND(E312*P312,2)</f>
        <v>0</v>
      </c>
      <c r="R312" s="237" t="s">
        <v>247</v>
      </c>
      <c r="S312" s="237" t="s">
        <v>170</v>
      </c>
      <c r="T312" s="238" t="s">
        <v>248</v>
      </c>
      <c r="U312" s="223">
        <v>0.02</v>
      </c>
      <c r="V312" s="223">
        <f>ROUND(E312*U312,2)</f>
        <v>36.880000000000003</v>
      </c>
      <c r="W312" s="223"/>
      <c r="X312" s="223" t="s">
        <v>249</v>
      </c>
      <c r="Y312" s="223" t="s">
        <v>173</v>
      </c>
      <c r="Z312" s="213"/>
      <c r="AA312" s="213"/>
      <c r="AB312" s="213"/>
      <c r="AC312" s="213"/>
      <c r="AD312" s="213"/>
      <c r="AE312" s="213"/>
      <c r="AF312" s="213"/>
      <c r="AG312" s="213" t="s">
        <v>250</v>
      </c>
      <c r="AH312" s="213"/>
      <c r="AI312" s="213"/>
      <c r="AJ312" s="213"/>
      <c r="AK312" s="213"/>
      <c r="AL312" s="213"/>
      <c r="AM312" s="213"/>
      <c r="AN312" s="213"/>
      <c r="AO312" s="213"/>
      <c r="AP312" s="213"/>
      <c r="AQ312" s="213"/>
      <c r="AR312" s="213"/>
      <c r="AS312" s="213"/>
      <c r="AT312" s="213"/>
      <c r="AU312" s="213"/>
      <c r="AV312" s="213"/>
      <c r="AW312" s="213"/>
      <c r="AX312" s="213"/>
      <c r="AY312" s="213"/>
      <c r="AZ312" s="213"/>
      <c r="BA312" s="213"/>
      <c r="BB312" s="213"/>
      <c r="BC312" s="213"/>
      <c r="BD312" s="213"/>
      <c r="BE312" s="213"/>
      <c r="BF312" s="213"/>
      <c r="BG312" s="213"/>
      <c r="BH312" s="213"/>
    </row>
    <row r="313" spans="1:60" outlineLevel="2" x14ac:dyDescent="0.2">
      <c r="A313" s="220"/>
      <c r="B313" s="221"/>
      <c r="C313" s="263" t="s">
        <v>543</v>
      </c>
      <c r="D313" s="250"/>
      <c r="E313" s="251">
        <v>1787.4</v>
      </c>
      <c r="F313" s="223"/>
      <c r="G313" s="223"/>
      <c r="H313" s="223"/>
      <c r="I313" s="223"/>
      <c r="J313" s="223"/>
      <c r="K313" s="223"/>
      <c r="L313" s="223"/>
      <c r="M313" s="223"/>
      <c r="N313" s="222"/>
      <c r="O313" s="222"/>
      <c r="P313" s="222"/>
      <c r="Q313" s="222"/>
      <c r="R313" s="223"/>
      <c r="S313" s="223"/>
      <c r="T313" s="223"/>
      <c r="U313" s="223"/>
      <c r="V313" s="223"/>
      <c r="W313" s="223"/>
      <c r="X313" s="223"/>
      <c r="Y313" s="223"/>
      <c r="Z313" s="213"/>
      <c r="AA313" s="213"/>
      <c r="AB313" s="213"/>
      <c r="AC313" s="213"/>
      <c r="AD313" s="213"/>
      <c r="AE313" s="213"/>
      <c r="AF313" s="213"/>
      <c r="AG313" s="213" t="s">
        <v>255</v>
      </c>
      <c r="AH313" s="213">
        <v>0</v>
      </c>
      <c r="AI313" s="213"/>
      <c r="AJ313" s="213"/>
      <c r="AK313" s="213"/>
      <c r="AL313" s="213"/>
      <c r="AM313" s="213"/>
      <c r="AN313" s="213"/>
      <c r="AO313" s="213"/>
      <c r="AP313" s="213"/>
      <c r="AQ313" s="213"/>
      <c r="AR313" s="213"/>
      <c r="AS313" s="213"/>
      <c r="AT313" s="213"/>
      <c r="AU313" s="213"/>
      <c r="AV313" s="213"/>
      <c r="AW313" s="213"/>
      <c r="AX313" s="213"/>
      <c r="AY313" s="213"/>
      <c r="AZ313" s="213"/>
      <c r="BA313" s="213"/>
      <c r="BB313" s="213"/>
      <c r="BC313" s="213"/>
      <c r="BD313" s="213"/>
      <c r="BE313" s="213"/>
      <c r="BF313" s="213"/>
      <c r="BG313" s="213"/>
      <c r="BH313" s="213"/>
    </row>
    <row r="314" spans="1:60" outlineLevel="3" x14ac:dyDescent="0.2">
      <c r="A314" s="220"/>
      <c r="B314" s="221"/>
      <c r="C314" s="263" t="s">
        <v>544</v>
      </c>
      <c r="D314" s="250"/>
      <c r="E314" s="251">
        <v>56.8</v>
      </c>
      <c r="F314" s="223"/>
      <c r="G314" s="223"/>
      <c r="H314" s="223"/>
      <c r="I314" s="223"/>
      <c r="J314" s="223"/>
      <c r="K314" s="223"/>
      <c r="L314" s="223"/>
      <c r="M314" s="223"/>
      <c r="N314" s="222"/>
      <c r="O314" s="222"/>
      <c r="P314" s="222"/>
      <c r="Q314" s="222"/>
      <c r="R314" s="223"/>
      <c r="S314" s="223"/>
      <c r="T314" s="223"/>
      <c r="U314" s="223"/>
      <c r="V314" s="223"/>
      <c r="W314" s="223"/>
      <c r="X314" s="223"/>
      <c r="Y314" s="223"/>
      <c r="Z314" s="213"/>
      <c r="AA314" s="213"/>
      <c r="AB314" s="213"/>
      <c r="AC314" s="213"/>
      <c r="AD314" s="213"/>
      <c r="AE314" s="213"/>
      <c r="AF314" s="213"/>
      <c r="AG314" s="213" t="s">
        <v>255</v>
      </c>
      <c r="AH314" s="213">
        <v>0</v>
      </c>
      <c r="AI314" s="213"/>
      <c r="AJ314" s="213"/>
      <c r="AK314" s="213"/>
      <c r="AL314" s="213"/>
      <c r="AM314" s="213"/>
      <c r="AN314" s="213"/>
      <c r="AO314" s="213"/>
      <c r="AP314" s="213"/>
      <c r="AQ314" s="213"/>
      <c r="AR314" s="213"/>
      <c r="AS314" s="213"/>
      <c r="AT314" s="213"/>
      <c r="AU314" s="213"/>
      <c r="AV314" s="213"/>
      <c r="AW314" s="213"/>
      <c r="AX314" s="213"/>
      <c r="AY314" s="213"/>
      <c r="AZ314" s="213"/>
      <c r="BA314" s="213"/>
      <c r="BB314" s="213"/>
      <c r="BC314" s="213"/>
      <c r="BD314" s="213"/>
      <c r="BE314" s="213"/>
      <c r="BF314" s="213"/>
      <c r="BG314" s="213"/>
      <c r="BH314" s="213"/>
    </row>
    <row r="315" spans="1:60" ht="22.5" outlineLevel="1" x14ac:dyDescent="0.2">
      <c r="A315" s="232">
        <v>73</v>
      </c>
      <c r="B315" s="233" t="s">
        <v>564</v>
      </c>
      <c r="C315" s="243" t="s">
        <v>565</v>
      </c>
      <c r="D315" s="234" t="s">
        <v>246</v>
      </c>
      <c r="E315" s="235">
        <v>195.8</v>
      </c>
      <c r="F315" s="236"/>
      <c r="G315" s="237">
        <f>ROUND(E315*F315,2)</f>
        <v>0</v>
      </c>
      <c r="H315" s="236"/>
      <c r="I315" s="237">
        <f>ROUND(E315*H315,2)</f>
        <v>0</v>
      </c>
      <c r="J315" s="236"/>
      <c r="K315" s="237">
        <f>ROUND(E315*J315,2)</f>
        <v>0</v>
      </c>
      <c r="L315" s="237">
        <v>21</v>
      </c>
      <c r="M315" s="237">
        <f>G315*(1+L315/100)</f>
        <v>0</v>
      </c>
      <c r="N315" s="235">
        <v>0.57028000000000001</v>
      </c>
      <c r="O315" s="235">
        <f>ROUND(E315*N315,2)</f>
        <v>111.66</v>
      </c>
      <c r="P315" s="235">
        <v>0</v>
      </c>
      <c r="Q315" s="235">
        <f>ROUND(E315*P315,2)</f>
        <v>0</v>
      </c>
      <c r="R315" s="237"/>
      <c r="S315" s="237" t="s">
        <v>210</v>
      </c>
      <c r="T315" s="238" t="s">
        <v>171</v>
      </c>
      <c r="U315" s="223">
        <v>8.1000000000000003E-2</v>
      </c>
      <c r="V315" s="223">
        <f>ROUND(E315*U315,2)</f>
        <v>15.86</v>
      </c>
      <c r="W315" s="223"/>
      <c r="X315" s="223" t="s">
        <v>249</v>
      </c>
      <c r="Y315" s="223" t="s">
        <v>173</v>
      </c>
      <c r="Z315" s="213"/>
      <c r="AA315" s="213"/>
      <c r="AB315" s="213"/>
      <c r="AC315" s="213"/>
      <c r="AD315" s="213"/>
      <c r="AE315" s="213"/>
      <c r="AF315" s="213"/>
      <c r="AG315" s="213" t="s">
        <v>250</v>
      </c>
      <c r="AH315" s="213"/>
      <c r="AI315" s="213"/>
      <c r="AJ315" s="213"/>
      <c r="AK315" s="213"/>
      <c r="AL315" s="213"/>
      <c r="AM315" s="213"/>
      <c r="AN315" s="213"/>
      <c r="AO315" s="213"/>
      <c r="AP315" s="213"/>
      <c r="AQ315" s="213"/>
      <c r="AR315" s="213"/>
      <c r="AS315" s="213"/>
      <c r="AT315" s="213"/>
      <c r="AU315" s="213"/>
      <c r="AV315" s="213"/>
      <c r="AW315" s="213"/>
      <c r="AX315" s="213"/>
      <c r="AY315" s="213"/>
      <c r="AZ315" s="213"/>
      <c r="BA315" s="213"/>
      <c r="BB315" s="213"/>
      <c r="BC315" s="213"/>
      <c r="BD315" s="213"/>
      <c r="BE315" s="213"/>
      <c r="BF315" s="213"/>
      <c r="BG315" s="213"/>
      <c r="BH315" s="213"/>
    </row>
    <row r="316" spans="1:60" ht="22.5" outlineLevel="2" x14ac:dyDescent="0.2">
      <c r="A316" s="220"/>
      <c r="B316" s="221"/>
      <c r="C316" s="244" t="s">
        <v>566</v>
      </c>
      <c r="D316" s="240"/>
      <c r="E316" s="240"/>
      <c r="F316" s="240"/>
      <c r="G316" s="240"/>
      <c r="H316" s="223"/>
      <c r="I316" s="223"/>
      <c r="J316" s="223"/>
      <c r="K316" s="223"/>
      <c r="L316" s="223"/>
      <c r="M316" s="223"/>
      <c r="N316" s="222"/>
      <c r="O316" s="222"/>
      <c r="P316" s="222"/>
      <c r="Q316" s="222"/>
      <c r="R316" s="223"/>
      <c r="S316" s="223"/>
      <c r="T316" s="223"/>
      <c r="U316" s="223"/>
      <c r="V316" s="223"/>
      <c r="W316" s="223"/>
      <c r="X316" s="223"/>
      <c r="Y316" s="223"/>
      <c r="Z316" s="213"/>
      <c r="AA316" s="213"/>
      <c r="AB316" s="213"/>
      <c r="AC316" s="213"/>
      <c r="AD316" s="213"/>
      <c r="AE316" s="213"/>
      <c r="AF316" s="213"/>
      <c r="AG316" s="213" t="s">
        <v>176</v>
      </c>
      <c r="AH316" s="213"/>
      <c r="AI316" s="213"/>
      <c r="AJ316" s="213"/>
      <c r="AK316" s="213"/>
      <c r="AL316" s="213"/>
      <c r="AM316" s="213"/>
      <c r="AN316" s="213"/>
      <c r="AO316" s="213"/>
      <c r="AP316" s="213"/>
      <c r="AQ316" s="213"/>
      <c r="AR316" s="213"/>
      <c r="AS316" s="213"/>
      <c r="AT316" s="213"/>
      <c r="AU316" s="213"/>
      <c r="AV316" s="213"/>
      <c r="AW316" s="213"/>
      <c r="AX316" s="213"/>
      <c r="AY316" s="213"/>
      <c r="AZ316" s="213"/>
      <c r="BA316" s="239" t="str">
        <f>C316</f>
        <v>D+M drátkobetonu, dodávka a montáž kluzných trnů, dodávka a montáž PE pásu podél obrub, dodávka a montáž separační fólie, prořezání příčných spár a postřiku povrchu ochrannou emulzí. Provedení dle PD.</v>
      </c>
      <c r="BB316" s="213"/>
      <c r="BC316" s="213"/>
      <c r="BD316" s="213"/>
      <c r="BE316" s="213"/>
      <c r="BF316" s="213"/>
      <c r="BG316" s="213"/>
      <c r="BH316" s="213"/>
    </row>
    <row r="317" spans="1:60" outlineLevel="2" x14ac:dyDescent="0.2">
      <c r="A317" s="220"/>
      <c r="B317" s="221"/>
      <c r="C317" s="263" t="s">
        <v>539</v>
      </c>
      <c r="D317" s="250"/>
      <c r="E317" s="251">
        <v>195.8</v>
      </c>
      <c r="F317" s="223"/>
      <c r="G317" s="223"/>
      <c r="H317" s="223"/>
      <c r="I317" s="223"/>
      <c r="J317" s="223"/>
      <c r="K317" s="223"/>
      <c r="L317" s="223"/>
      <c r="M317" s="223"/>
      <c r="N317" s="222"/>
      <c r="O317" s="222"/>
      <c r="P317" s="222"/>
      <c r="Q317" s="222"/>
      <c r="R317" s="223"/>
      <c r="S317" s="223"/>
      <c r="T317" s="223"/>
      <c r="U317" s="223"/>
      <c r="V317" s="223"/>
      <c r="W317" s="223"/>
      <c r="X317" s="223"/>
      <c r="Y317" s="223"/>
      <c r="Z317" s="213"/>
      <c r="AA317" s="213"/>
      <c r="AB317" s="213"/>
      <c r="AC317" s="213"/>
      <c r="AD317" s="213"/>
      <c r="AE317" s="213"/>
      <c r="AF317" s="213"/>
      <c r="AG317" s="213" t="s">
        <v>255</v>
      </c>
      <c r="AH317" s="213">
        <v>0</v>
      </c>
      <c r="AI317" s="213"/>
      <c r="AJ317" s="213"/>
      <c r="AK317" s="213"/>
      <c r="AL317" s="213"/>
      <c r="AM317" s="213"/>
      <c r="AN317" s="213"/>
      <c r="AO317" s="213"/>
      <c r="AP317" s="213"/>
      <c r="AQ317" s="213"/>
      <c r="AR317" s="213"/>
      <c r="AS317" s="213"/>
      <c r="AT317" s="213"/>
      <c r="AU317" s="213"/>
      <c r="AV317" s="213"/>
      <c r="AW317" s="213"/>
      <c r="AX317" s="213"/>
      <c r="AY317" s="213"/>
      <c r="AZ317" s="213"/>
      <c r="BA317" s="213"/>
      <c r="BB317" s="213"/>
      <c r="BC317" s="213"/>
      <c r="BD317" s="213"/>
      <c r="BE317" s="213"/>
      <c r="BF317" s="213"/>
      <c r="BG317" s="213"/>
      <c r="BH317" s="213"/>
    </row>
    <row r="318" spans="1:60" outlineLevel="1" x14ac:dyDescent="0.2">
      <c r="A318" s="232">
        <v>74</v>
      </c>
      <c r="B318" s="233" t="s">
        <v>567</v>
      </c>
      <c r="C318" s="243" t="s">
        <v>568</v>
      </c>
      <c r="D318" s="234" t="s">
        <v>394</v>
      </c>
      <c r="E318" s="235">
        <v>20.563199999999998</v>
      </c>
      <c r="F318" s="236"/>
      <c r="G318" s="237">
        <f>ROUND(E318*F318,2)</f>
        <v>0</v>
      </c>
      <c r="H318" s="236"/>
      <c r="I318" s="237">
        <f>ROUND(E318*H318,2)</f>
        <v>0</v>
      </c>
      <c r="J318" s="236"/>
      <c r="K318" s="237">
        <f>ROUND(E318*J318,2)</f>
        <v>0</v>
      </c>
      <c r="L318" s="237">
        <v>21</v>
      </c>
      <c r="M318" s="237">
        <f>G318*(1+L318/100)</f>
        <v>0</v>
      </c>
      <c r="N318" s="235">
        <v>1</v>
      </c>
      <c r="O318" s="235">
        <f>ROUND(E318*N318,2)</f>
        <v>20.56</v>
      </c>
      <c r="P318" s="235">
        <v>0</v>
      </c>
      <c r="Q318" s="235">
        <f>ROUND(E318*P318,2)</f>
        <v>0</v>
      </c>
      <c r="R318" s="237" t="s">
        <v>395</v>
      </c>
      <c r="S318" s="237" t="s">
        <v>170</v>
      </c>
      <c r="T318" s="238" t="s">
        <v>248</v>
      </c>
      <c r="U318" s="223">
        <v>0</v>
      </c>
      <c r="V318" s="223">
        <f>ROUND(E318*U318,2)</f>
        <v>0</v>
      </c>
      <c r="W318" s="223"/>
      <c r="X318" s="223" t="s">
        <v>396</v>
      </c>
      <c r="Y318" s="223" t="s">
        <v>173</v>
      </c>
      <c r="Z318" s="213"/>
      <c r="AA318" s="213"/>
      <c r="AB318" s="213"/>
      <c r="AC318" s="213"/>
      <c r="AD318" s="213"/>
      <c r="AE318" s="213"/>
      <c r="AF318" s="213"/>
      <c r="AG318" s="213" t="s">
        <v>397</v>
      </c>
      <c r="AH318" s="213"/>
      <c r="AI318" s="213"/>
      <c r="AJ318" s="213"/>
      <c r="AK318" s="213"/>
      <c r="AL318" s="213"/>
      <c r="AM318" s="213"/>
      <c r="AN318" s="213"/>
      <c r="AO318" s="213"/>
      <c r="AP318" s="213"/>
      <c r="AQ318" s="213"/>
      <c r="AR318" s="213"/>
      <c r="AS318" s="213"/>
      <c r="AT318" s="213"/>
      <c r="AU318" s="213"/>
      <c r="AV318" s="213"/>
      <c r="AW318" s="213"/>
      <c r="AX318" s="213"/>
      <c r="AY318" s="213"/>
      <c r="AZ318" s="213"/>
      <c r="BA318" s="213"/>
      <c r="BB318" s="213"/>
      <c r="BC318" s="213"/>
      <c r="BD318" s="213"/>
      <c r="BE318" s="213"/>
      <c r="BF318" s="213"/>
      <c r="BG318" s="213"/>
      <c r="BH318" s="213"/>
    </row>
    <row r="319" spans="1:60" outlineLevel="2" x14ac:dyDescent="0.2">
      <c r="A319" s="220"/>
      <c r="B319" s="221"/>
      <c r="C319" s="263" t="s">
        <v>569</v>
      </c>
      <c r="D319" s="250"/>
      <c r="E319" s="251">
        <v>20.563199999999998</v>
      </c>
      <c r="F319" s="223"/>
      <c r="G319" s="223"/>
      <c r="H319" s="223"/>
      <c r="I319" s="223"/>
      <c r="J319" s="223"/>
      <c r="K319" s="223"/>
      <c r="L319" s="223"/>
      <c r="M319" s="223"/>
      <c r="N319" s="222"/>
      <c r="O319" s="222"/>
      <c r="P319" s="222"/>
      <c r="Q319" s="222"/>
      <c r="R319" s="223"/>
      <c r="S319" s="223"/>
      <c r="T319" s="223"/>
      <c r="U319" s="223"/>
      <c r="V319" s="223"/>
      <c r="W319" s="223"/>
      <c r="X319" s="223"/>
      <c r="Y319" s="223"/>
      <c r="Z319" s="213"/>
      <c r="AA319" s="213"/>
      <c r="AB319" s="213"/>
      <c r="AC319" s="213"/>
      <c r="AD319" s="213"/>
      <c r="AE319" s="213"/>
      <c r="AF319" s="213"/>
      <c r="AG319" s="213" t="s">
        <v>255</v>
      </c>
      <c r="AH319" s="213">
        <v>5</v>
      </c>
      <c r="AI319" s="213"/>
      <c r="AJ319" s="213"/>
      <c r="AK319" s="213"/>
      <c r="AL319" s="213"/>
      <c r="AM319" s="213"/>
      <c r="AN319" s="213"/>
      <c r="AO319" s="213"/>
      <c r="AP319" s="213"/>
      <c r="AQ319" s="213"/>
      <c r="AR319" s="213"/>
      <c r="AS319" s="213"/>
      <c r="AT319" s="213"/>
      <c r="AU319" s="213"/>
      <c r="AV319" s="213"/>
      <c r="AW319" s="213"/>
      <c r="AX319" s="213"/>
      <c r="AY319" s="213"/>
      <c r="AZ319" s="213"/>
      <c r="BA319" s="213"/>
      <c r="BB319" s="213"/>
      <c r="BC319" s="213"/>
      <c r="BD319" s="213"/>
      <c r="BE319" s="213"/>
      <c r="BF319" s="213"/>
      <c r="BG319" s="213"/>
      <c r="BH319" s="213"/>
    </row>
    <row r="320" spans="1:60" outlineLevel="3" x14ac:dyDescent="0.2">
      <c r="A320" s="220"/>
      <c r="B320" s="221"/>
      <c r="C320" s="264" t="s">
        <v>291</v>
      </c>
      <c r="D320" s="252"/>
      <c r="E320" s="253"/>
      <c r="F320" s="223"/>
      <c r="G320" s="223"/>
      <c r="H320" s="223"/>
      <c r="I320" s="223"/>
      <c r="J320" s="223"/>
      <c r="K320" s="223"/>
      <c r="L320" s="223"/>
      <c r="M320" s="223"/>
      <c r="N320" s="222"/>
      <c r="O320" s="222"/>
      <c r="P320" s="222"/>
      <c r="Q320" s="222"/>
      <c r="R320" s="223"/>
      <c r="S320" s="223"/>
      <c r="T320" s="223"/>
      <c r="U320" s="223"/>
      <c r="V320" s="223"/>
      <c r="W320" s="223"/>
      <c r="X320" s="223"/>
      <c r="Y320" s="223"/>
      <c r="Z320" s="213"/>
      <c r="AA320" s="213"/>
      <c r="AB320" s="213"/>
      <c r="AC320" s="213"/>
      <c r="AD320" s="213"/>
      <c r="AE320" s="213"/>
      <c r="AF320" s="213"/>
      <c r="AG320" s="213" t="s">
        <v>255</v>
      </c>
      <c r="AH320" s="213"/>
      <c r="AI320" s="213"/>
      <c r="AJ320" s="213"/>
      <c r="AK320" s="213"/>
      <c r="AL320" s="213"/>
      <c r="AM320" s="213"/>
      <c r="AN320" s="213"/>
      <c r="AO320" s="213"/>
      <c r="AP320" s="213"/>
      <c r="AQ320" s="213"/>
      <c r="AR320" s="213"/>
      <c r="AS320" s="213"/>
      <c r="AT320" s="213"/>
      <c r="AU320" s="213"/>
      <c r="AV320" s="213"/>
      <c r="AW320" s="213"/>
      <c r="AX320" s="213"/>
      <c r="AY320" s="213"/>
      <c r="AZ320" s="213"/>
      <c r="BA320" s="213"/>
      <c r="BB320" s="213"/>
      <c r="BC320" s="213"/>
      <c r="BD320" s="213"/>
      <c r="BE320" s="213"/>
      <c r="BF320" s="213"/>
      <c r="BG320" s="213"/>
      <c r="BH320" s="213"/>
    </row>
    <row r="321" spans="1:60" outlineLevel="3" x14ac:dyDescent="0.2">
      <c r="A321" s="220"/>
      <c r="B321" s="221"/>
      <c r="C321" s="265" t="s">
        <v>570</v>
      </c>
      <c r="D321" s="252"/>
      <c r="E321" s="253"/>
      <c r="F321" s="223"/>
      <c r="G321" s="223"/>
      <c r="H321" s="223"/>
      <c r="I321" s="223"/>
      <c r="J321" s="223"/>
      <c r="K321" s="223"/>
      <c r="L321" s="223"/>
      <c r="M321" s="223"/>
      <c r="N321" s="222"/>
      <c r="O321" s="222"/>
      <c r="P321" s="222"/>
      <c r="Q321" s="222"/>
      <c r="R321" s="223"/>
      <c r="S321" s="223"/>
      <c r="T321" s="223"/>
      <c r="U321" s="223"/>
      <c r="V321" s="223"/>
      <c r="W321" s="223"/>
      <c r="X321" s="223"/>
      <c r="Y321" s="223"/>
      <c r="Z321" s="213"/>
      <c r="AA321" s="213"/>
      <c r="AB321" s="213"/>
      <c r="AC321" s="213"/>
      <c r="AD321" s="213"/>
      <c r="AE321" s="213"/>
      <c r="AF321" s="213"/>
      <c r="AG321" s="213" t="s">
        <v>255</v>
      </c>
      <c r="AH321" s="213">
        <v>2</v>
      </c>
      <c r="AI321" s="213"/>
      <c r="AJ321" s="213"/>
      <c r="AK321" s="213"/>
      <c r="AL321" s="213"/>
      <c r="AM321" s="213"/>
      <c r="AN321" s="213"/>
      <c r="AO321" s="213"/>
      <c r="AP321" s="213"/>
      <c r="AQ321" s="213"/>
      <c r="AR321" s="213"/>
      <c r="AS321" s="213"/>
      <c r="AT321" s="213"/>
      <c r="AU321" s="213"/>
      <c r="AV321" s="213"/>
      <c r="AW321" s="213"/>
      <c r="AX321" s="213"/>
      <c r="AY321" s="213"/>
      <c r="AZ321" s="213"/>
      <c r="BA321" s="213"/>
      <c r="BB321" s="213"/>
      <c r="BC321" s="213"/>
      <c r="BD321" s="213"/>
      <c r="BE321" s="213"/>
      <c r="BF321" s="213"/>
      <c r="BG321" s="213"/>
      <c r="BH321" s="213"/>
    </row>
    <row r="322" spans="1:60" outlineLevel="3" x14ac:dyDescent="0.2">
      <c r="A322" s="220"/>
      <c r="B322" s="221"/>
      <c r="C322" s="264" t="s">
        <v>293</v>
      </c>
      <c r="D322" s="252"/>
      <c r="E322" s="253"/>
      <c r="F322" s="223"/>
      <c r="G322" s="223"/>
      <c r="H322" s="223"/>
      <c r="I322" s="223"/>
      <c r="J322" s="223"/>
      <c r="K322" s="223"/>
      <c r="L322" s="223"/>
      <c r="M322" s="223"/>
      <c r="N322" s="222"/>
      <c r="O322" s="222"/>
      <c r="P322" s="222"/>
      <c r="Q322" s="222"/>
      <c r="R322" s="223"/>
      <c r="S322" s="223"/>
      <c r="T322" s="223"/>
      <c r="U322" s="223"/>
      <c r="V322" s="223"/>
      <c r="W322" s="223"/>
      <c r="X322" s="223"/>
      <c r="Y322" s="223"/>
      <c r="Z322" s="213"/>
      <c r="AA322" s="213"/>
      <c r="AB322" s="213"/>
      <c r="AC322" s="213"/>
      <c r="AD322" s="213"/>
      <c r="AE322" s="213"/>
      <c r="AF322" s="213"/>
      <c r="AG322" s="213" t="s">
        <v>255</v>
      </c>
      <c r="AH322" s="213"/>
      <c r="AI322" s="213"/>
      <c r="AJ322" s="213"/>
      <c r="AK322" s="213"/>
      <c r="AL322" s="213"/>
      <c r="AM322" s="213"/>
      <c r="AN322" s="213"/>
      <c r="AO322" s="213"/>
      <c r="AP322" s="213"/>
      <c r="AQ322" s="213"/>
      <c r="AR322" s="213"/>
      <c r="AS322" s="213"/>
      <c r="AT322" s="213"/>
      <c r="AU322" s="213"/>
      <c r="AV322" s="213"/>
      <c r="AW322" s="213"/>
      <c r="AX322" s="213"/>
      <c r="AY322" s="213"/>
      <c r="AZ322" s="213"/>
      <c r="BA322" s="213"/>
      <c r="BB322" s="213"/>
      <c r="BC322" s="213"/>
      <c r="BD322" s="213"/>
      <c r="BE322" s="213"/>
      <c r="BF322" s="213"/>
      <c r="BG322" s="213"/>
      <c r="BH322" s="213"/>
    </row>
    <row r="323" spans="1:60" x14ac:dyDescent="0.2">
      <c r="A323" s="225" t="s">
        <v>165</v>
      </c>
      <c r="B323" s="226" t="s">
        <v>108</v>
      </c>
      <c r="C323" s="242" t="s">
        <v>109</v>
      </c>
      <c r="D323" s="227"/>
      <c r="E323" s="228"/>
      <c r="F323" s="229"/>
      <c r="G323" s="229">
        <f>SUMIF(AG324:AG371,"&lt;&gt;NOR",G324:G371)</f>
        <v>0</v>
      </c>
      <c r="H323" s="229"/>
      <c r="I323" s="229">
        <f>SUM(I324:I371)</f>
        <v>0</v>
      </c>
      <c r="J323" s="229"/>
      <c r="K323" s="229">
        <f>SUM(K324:K371)</f>
        <v>0</v>
      </c>
      <c r="L323" s="229"/>
      <c r="M323" s="229">
        <f>SUM(M324:M371)</f>
        <v>0</v>
      </c>
      <c r="N323" s="228"/>
      <c r="O323" s="228">
        <f>SUM(O324:O371)</f>
        <v>122.36</v>
      </c>
      <c r="P323" s="228"/>
      <c r="Q323" s="228">
        <f>SUM(Q324:Q371)</f>
        <v>0</v>
      </c>
      <c r="R323" s="229"/>
      <c r="S323" s="229"/>
      <c r="T323" s="230"/>
      <c r="U323" s="224"/>
      <c r="V323" s="224">
        <f>SUM(V324:V371)</f>
        <v>270.95</v>
      </c>
      <c r="W323" s="224"/>
      <c r="X323" s="224"/>
      <c r="Y323" s="224"/>
      <c r="AG323" t="s">
        <v>166</v>
      </c>
    </row>
    <row r="324" spans="1:60" outlineLevel="1" x14ac:dyDescent="0.2">
      <c r="A324" s="232">
        <v>75</v>
      </c>
      <c r="B324" s="233" t="s">
        <v>571</v>
      </c>
      <c r="C324" s="243" t="s">
        <v>572</v>
      </c>
      <c r="D324" s="234" t="s">
        <v>246</v>
      </c>
      <c r="E324" s="235">
        <v>532.07142999999996</v>
      </c>
      <c r="F324" s="236"/>
      <c r="G324" s="237">
        <f>ROUND(E324*F324,2)</f>
        <v>0</v>
      </c>
      <c r="H324" s="236"/>
      <c r="I324" s="237">
        <f>ROUND(E324*H324,2)</f>
        <v>0</v>
      </c>
      <c r="J324" s="236"/>
      <c r="K324" s="237">
        <f>ROUND(E324*J324,2)</f>
        <v>0</v>
      </c>
      <c r="L324" s="237">
        <v>21</v>
      </c>
      <c r="M324" s="237">
        <f>G324*(1+L324/100)</f>
        <v>0</v>
      </c>
      <c r="N324" s="235">
        <v>7.3899999999999993E-2</v>
      </c>
      <c r="O324" s="235">
        <f>ROUND(E324*N324,2)</f>
        <v>39.32</v>
      </c>
      <c r="P324" s="235">
        <v>0</v>
      </c>
      <c r="Q324" s="235">
        <f>ROUND(E324*P324,2)</f>
        <v>0</v>
      </c>
      <c r="R324" s="237" t="s">
        <v>247</v>
      </c>
      <c r="S324" s="237" t="s">
        <v>170</v>
      </c>
      <c r="T324" s="238" t="s">
        <v>248</v>
      </c>
      <c r="U324" s="223">
        <v>0.45200000000000001</v>
      </c>
      <c r="V324" s="223">
        <f>ROUND(E324*U324,2)</f>
        <v>240.5</v>
      </c>
      <c r="W324" s="223"/>
      <c r="X324" s="223" t="s">
        <v>249</v>
      </c>
      <c r="Y324" s="223" t="s">
        <v>173</v>
      </c>
      <c r="Z324" s="213"/>
      <c r="AA324" s="213"/>
      <c r="AB324" s="213"/>
      <c r="AC324" s="213"/>
      <c r="AD324" s="213"/>
      <c r="AE324" s="213"/>
      <c r="AF324" s="213"/>
      <c r="AG324" s="213" t="s">
        <v>250</v>
      </c>
      <c r="AH324" s="213"/>
      <c r="AI324" s="213"/>
      <c r="AJ324" s="213"/>
      <c r="AK324" s="213"/>
      <c r="AL324" s="213"/>
      <c r="AM324" s="213"/>
      <c r="AN324" s="213"/>
      <c r="AO324" s="213"/>
      <c r="AP324" s="213"/>
      <c r="AQ324" s="213"/>
      <c r="AR324" s="213"/>
      <c r="AS324" s="213"/>
      <c r="AT324" s="213"/>
      <c r="AU324" s="213"/>
      <c r="AV324" s="213"/>
      <c r="AW324" s="213"/>
      <c r="AX324" s="213"/>
      <c r="AY324" s="213"/>
      <c r="AZ324" s="213"/>
      <c r="BA324" s="213"/>
      <c r="BB324" s="213"/>
      <c r="BC324" s="213"/>
      <c r="BD324" s="213"/>
      <c r="BE324" s="213"/>
      <c r="BF324" s="213"/>
      <c r="BG324" s="213"/>
      <c r="BH324" s="213"/>
    </row>
    <row r="325" spans="1:60" ht="22.5" outlineLevel="2" x14ac:dyDescent="0.2">
      <c r="A325" s="220"/>
      <c r="B325" s="221"/>
      <c r="C325" s="262" t="s">
        <v>573</v>
      </c>
      <c r="D325" s="254"/>
      <c r="E325" s="254"/>
      <c r="F325" s="254"/>
      <c r="G325" s="254"/>
      <c r="H325" s="223"/>
      <c r="I325" s="223"/>
      <c r="J325" s="223"/>
      <c r="K325" s="223"/>
      <c r="L325" s="223"/>
      <c r="M325" s="223"/>
      <c r="N325" s="222"/>
      <c r="O325" s="222"/>
      <c r="P325" s="222"/>
      <c r="Q325" s="222"/>
      <c r="R325" s="223"/>
      <c r="S325" s="223"/>
      <c r="T325" s="223"/>
      <c r="U325" s="223"/>
      <c r="V325" s="223"/>
      <c r="W325" s="223"/>
      <c r="X325" s="223"/>
      <c r="Y325" s="223"/>
      <c r="Z325" s="213"/>
      <c r="AA325" s="213"/>
      <c r="AB325" s="213"/>
      <c r="AC325" s="213"/>
      <c r="AD325" s="213"/>
      <c r="AE325" s="213"/>
      <c r="AF325" s="213"/>
      <c r="AG325" s="213" t="s">
        <v>252</v>
      </c>
      <c r="AH325" s="213"/>
      <c r="AI325" s="213"/>
      <c r="AJ325" s="213"/>
      <c r="AK325" s="213"/>
      <c r="AL325" s="213"/>
      <c r="AM325" s="213"/>
      <c r="AN325" s="213"/>
      <c r="AO325" s="213"/>
      <c r="AP325" s="213"/>
      <c r="AQ325" s="213"/>
      <c r="AR325" s="213"/>
      <c r="AS325" s="213"/>
      <c r="AT325" s="213"/>
      <c r="AU325" s="213"/>
      <c r="AV325" s="213"/>
      <c r="AW325" s="213"/>
      <c r="AX325" s="213"/>
      <c r="AY325" s="213"/>
      <c r="AZ325" s="213"/>
      <c r="BA325" s="239" t="str">
        <f>C325</f>
        <v>s provedením lože z kameniva drceného, s vyplněním spár, s dvojitým hutněním a se smetením přebytečného materiálu na krajnici. S dodáním hmot pro lože a výplň spár.</v>
      </c>
      <c r="BB325" s="213"/>
      <c r="BC325" s="213"/>
      <c r="BD325" s="213"/>
      <c r="BE325" s="213"/>
      <c r="BF325" s="213"/>
      <c r="BG325" s="213"/>
      <c r="BH325" s="213"/>
    </row>
    <row r="326" spans="1:60" outlineLevel="2" x14ac:dyDescent="0.2">
      <c r="A326" s="220"/>
      <c r="B326" s="221"/>
      <c r="C326" s="263" t="s">
        <v>574</v>
      </c>
      <c r="D326" s="250"/>
      <c r="E326" s="251">
        <v>522.77143000000001</v>
      </c>
      <c r="F326" s="223"/>
      <c r="G326" s="223"/>
      <c r="H326" s="223"/>
      <c r="I326" s="223"/>
      <c r="J326" s="223"/>
      <c r="K326" s="223"/>
      <c r="L326" s="223"/>
      <c r="M326" s="223"/>
      <c r="N326" s="222"/>
      <c r="O326" s="222"/>
      <c r="P326" s="222"/>
      <c r="Q326" s="222"/>
      <c r="R326" s="223"/>
      <c r="S326" s="223"/>
      <c r="T326" s="223"/>
      <c r="U326" s="223"/>
      <c r="V326" s="223"/>
      <c r="W326" s="223"/>
      <c r="X326" s="223"/>
      <c r="Y326" s="223"/>
      <c r="Z326" s="213"/>
      <c r="AA326" s="213"/>
      <c r="AB326" s="213"/>
      <c r="AC326" s="213"/>
      <c r="AD326" s="213"/>
      <c r="AE326" s="213"/>
      <c r="AF326" s="213"/>
      <c r="AG326" s="213" t="s">
        <v>255</v>
      </c>
      <c r="AH326" s="213">
        <v>0</v>
      </c>
      <c r="AI326" s="213"/>
      <c r="AJ326" s="213"/>
      <c r="AK326" s="213"/>
      <c r="AL326" s="213"/>
      <c r="AM326" s="213"/>
      <c r="AN326" s="213"/>
      <c r="AO326" s="213"/>
      <c r="AP326" s="213"/>
      <c r="AQ326" s="213"/>
      <c r="AR326" s="213"/>
      <c r="AS326" s="213"/>
      <c r="AT326" s="213"/>
      <c r="AU326" s="213"/>
      <c r="AV326" s="213"/>
      <c r="AW326" s="213"/>
      <c r="AX326" s="213"/>
      <c r="AY326" s="213"/>
      <c r="AZ326" s="213"/>
      <c r="BA326" s="213"/>
      <c r="BB326" s="213"/>
      <c r="BC326" s="213"/>
      <c r="BD326" s="213"/>
      <c r="BE326" s="213"/>
      <c r="BF326" s="213"/>
      <c r="BG326" s="213"/>
      <c r="BH326" s="213"/>
    </row>
    <row r="327" spans="1:60" outlineLevel="3" x14ac:dyDescent="0.2">
      <c r="A327" s="220"/>
      <c r="B327" s="221"/>
      <c r="C327" s="263" t="s">
        <v>527</v>
      </c>
      <c r="D327" s="250"/>
      <c r="E327" s="251">
        <v>9.3000000000000007</v>
      </c>
      <c r="F327" s="223"/>
      <c r="G327" s="223"/>
      <c r="H327" s="223"/>
      <c r="I327" s="223"/>
      <c r="J327" s="223"/>
      <c r="K327" s="223"/>
      <c r="L327" s="223"/>
      <c r="M327" s="223"/>
      <c r="N327" s="222"/>
      <c r="O327" s="222"/>
      <c r="P327" s="222"/>
      <c r="Q327" s="222"/>
      <c r="R327" s="223"/>
      <c r="S327" s="223"/>
      <c r="T327" s="223"/>
      <c r="U327" s="223"/>
      <c r="V327" s="223"/>
      <c r="W327" s="223"/>
      <c r="X327" s="223"/>
      <c r="Y327" s="223"/>
      <c r="Z327" s="213"/>
      <c r="AA327" s="213"/>
      <c r="AB327" s="213"/>
      <c r="AC327" s="213"/>
      <c r="AD327" s="213"/>
      <c r="AE327" s="213"/>
      <c r="AF327" s="213"/>
      <c r="AG327" s="213" t="s">
        <v>255</v>
      </c>
      <c r="AH327" s="213">
        <v>0</v>
      </c>
      <c r="AI327" s="213"/>
      <c r="AJ327" s="213"/>
      <c r="AK327" s="213"/>
      <c r="AL327" s="213"/>
      <c r="AM327" s="213"/>
      <c r="AN327" s="213"/>
      <c r="AO327" s="213"/>
      <c r="AP327" s="213"/>
      <c r="AQ327" s="213"/>
      <c r="AR327" s="213"/>
      <c r="AS327" s="213"/>
      <c r="AT327" s="213"/>
      <c r="AU327" s="213"/>
      <c r="AV327" s="213"/>
      <c r="AW327" s="213"/>
      <c r="AX327" s="213"/>
      <c r="AY327" s="213"/>
      <c r="AZ327" s="213"/>
      <c r="BA327" s="213"/>
      <c r="BB327" s="213"/>
      <c r="BC327" s="213"/>
      <c r="BD327" s="213"/>
      <c r="BE327" s="213"/>
      <c r="BF327" s="213"/>
      <c r="BG327" s="213"/>
      <c r="BH327" s="213"/>
    </row>
    <row r="328" spans="1:60" outlineLevel="1" x14ac:dyDescent="0.2">
      <c r="A328" s="232">
        <v>76</v>
      </c>
      <c r="B328" s="233" t="s">
        <v>575</v>
      </c>
      <c r="C328" s="243" t="s">
        <v>576</v>
      </c>
      <c r="D328" s="234" t="s">
        <v>246</v>
      </c>
      <c r="E328" s="235">
        <v>15.95238</v>
      </c>
      <c r="F328" s="236"/>
      <c r="G328" s="237">
        <f>ROUND(E328*F328,2)</f>
        <v>0</v>
      </c>
      <c r="H328" s="236"/>
      <c r="I328" s="237">
        <f>ROUND(E328*H328,2)</f>
        <v>0</v>
      </c>
      <c r="J328" s="236"/>
      <c r="K328" s="237">
        <f>ROUND(E328*J328,2)</f>
        <v>0</v>
      </c>
      <c r="L328" s="237">
        <v>21</v>
      </c>
      <c r="M328" s="237">
        <f>G328*(1+L328/100)</f>
        <v>0</v>
      </c>
      <c r="N328" s="235">
        <v>7.3899999999999993E-2</v>
      </c>
      <c r="O328" s="235">
        <f>ROUND(E328*N328,2)</f>
        <v>1.18</v>
      </c>
      <c r="P328" s="235">
        <v>0</v>
      </c>
      <c r="Q328" s="235">
        <f>ROUND(E328*P328,2)</f>
        <v>0</v>
      </c>
      <c r="R328" s="237" t="s">
        <v>247</v>
      </c>
      <c r="S328" s="237" t="s">
        <v>170</v>
      </c>
      <c r="T328" s="238" t="s">
        <v>248</v>
      </c>
      <c r="U328" s="223">
        <v>0.47799999999999998</v>
      </c>
      <c r="V328" s="223">
        <f>ROUND(E328*U328,2)</f>
        <v>7.63</v>
      </c>
      <c r="W328" s="223"/>
      <c r="X328" s="223" t="s">
        <v>249</v>
      </c>
      <c r="Y328" s="223" t="s">
        <v>173</v>
      </c>
      <c r="Z328" s="213"/>
      <c r="AA328" s="213"/>
      <c r="AB328" s="213"/>
      <c r="AC328" s="213"/>
      <c r="AD328" s="213"/>
      <c r="AE328" s="213"/>
      <c r="AF328" s="213"/>
      <c r="AG328" s="213" t="s">
        <v>250</v>
      </c>
      <c r="AH328" s="213"/>
      <c r="AI328" s="213"/>
      <c r="AJ328" s="213"/>
      <c r="AK328" s="213"/>
      <c r="AL328" s="213"/>
      <c r="AM328" s="213"/>
      <c r="AN328" s="213"/>
      <c r="AO328" s="213"/>
      <c r="AP328" s="213"/>
      <c r="AQ328" s="213"/>
      <c r="AR328" s="213"/>
      <c r="AS328" s="213"/>
      <c r="AT328" s="213"/>
      <c r="AU328" s="213"/>
      <c r="AV328" s="213"/>
      <c r="AW328" s="213"/>
      <c r="AX328" s="213"/>
      <c r="AY328" s="213"/>
      <c r="AZ328" s="213"/>
      <c r="BA328" s="213"/>
      <c r="BB328" s="213"/>
      <c r="BC328" s="213"/>
      <c r="BD328" s="213"/>
      <c r="BE328" s="213"/>
      <c r="BF328" s="213"/>
      <c r="BG328" s="213"/>
      <c r="BH328" s="213"/>
    </row>
    <row r="329" spans="1:60" ht="22.5" outlineLevel="2" x14ac:dyDescent="0.2">
      <c r="A329" s="220"/>
      <c r="B329" s="221"/>
      <c r="C329" s="262" t="s">
        <v>573</v>
      </c>
      <c r="D329" s="254"/>
      <c r="E329" s="254"/>
      <c r="F329" s="254"/>
      <c r="G329" s="254"/>
      <c r="H329" s="223"/>
      <c r="I329" s="223"/>
      <c r="J329" s="223"/>
      <c r="K329" s="223"/>
      <c r="L329" s="223"/>
      <c r="M329" s="223"/>
      <c r="N329" s="222"/>
      <c r="O329" s="222"/>
      <c r="P329" s="222"/>
      <c r="Q329" s="222"/>
      <c r="R329" s="223"/>
      <c r="S329" s="223"/>
      <c r="T329" s="223"/>
      <c r="U329" s="223"/>
      <c r="V329" s="223"/>
      <c r="W329" s="223"/>
      <c r="X329" s="223"/>
      <c r="Y329" s="223"/>
      <c r="Z329" s="213"/>
      <c r="AA329" s="213"/>
      <c r="AB329" s="213"/>
      <c r="AC329" s="213"/>
      <c r="AD329" s="213"/>
      <c r="AE329" s="213"/>
      <c r="AF329" s="213"/>
      <c r="AG329" s="213" t="s">
        <v>252</v>
      </c>
      <c r="AH329" s="213"/>
      <c r="AI329" s="213"/>
      <c r="AJ329" s="213"/>
      <c r="AK329" s="213"/>
      <c r="AL329" s="213"/>
      <c r="AM329" s="213"/>
      <c r="AN329" s="213"/>
      <c r="AO329" s="213"/>
      <c r="AP329" s="213"/>
      <c r="AQ329" s="213"/>
      <c r="AR329" s="213"/>
      <c r="AS329" s="213"/>
      <c r="AT329" s="213"/>
      <c r="AU329" s="213"/>
      <c r="AV329" s="213"/>
      <c r="AW329" s="213"/>
      <c r="AX329" s="213"/>
      <c r="AY329" s="213"/>
      <c r="AZ329" s="213"/>
      <c r="BA329" s="239" t="str">
        <f>C329</f>
        <v>s provedením lože z kameniva drceného, s vyplněním spár, s dvojitým hutněním a se smetením přebytečného materiálu na krajnici. S dodáním hmot pro lože a výplň spár.</v>
      </c>
      <c r="BB329" s="213"/>
      <c r="BC329" s="213"/>
      <c r="BD329" s="213"/>
      <c r="BE329" s="213"/>
      <c r="BF329" s="213"/>
      <c r="BG329" s="213"/>
      <c r="BH329" s="213"/>
    </row>
    <row r="330" spans="1:60" outlineLevel="2" x14ac:dyDescent="0.2">
      <c r="A330" s="220"/>
      <c r="B330" s="221"/>
      <c r="C330" s="263" t="s">
        <v>577</v>
      </c>
      <c r="D330" s="250"/>
      <c r="E330" s="251">
        <v>15.95238</v>
      </c>
      <c r="F330" s="223"/>
      <c r="G330" s="223"/>
      <c r="H330" s="223"/>
      <c r="I330" s="223"/>
      <c r="J330" s="223"/>
      <c r="K330" s="223"/>
      <c r="L330" s="223"/>
      <c r="M330" s="223"/>
      <c r="N330" s="222"/>
      <c r="O330" s="222"/>
      <c r="P330" s="222"/>
      <c r="Q330" s="222"/>
      <c r="R330" s="223"/>
      <c r="S330" s="223"/>
      <c r="T330" s="223"/>
      <c r="U330" s="223"/>
      <c r="V330" s="223"/>
      <c r="W330" s="223"/>
      <c r="X330" s="223"/>
      <c r="Y330" s="223"/>
      <c r="Z330" s="213"/>
      <c r="AA330" s="213"/>
      <c r="AB330" s="213"/>
      <c r="AC330" s="213"/>
      <c r="AD330" s="213"/>
      <c r="AE330" s="213"/>
      <c r="AF330" s="213"/>
      <c r="AG330" s="213" t="s">
        <v>255</v>
      </c>
      <c r="AH330" s="213">
        <v>0</v>
      </c>
      <c r="AI330" s="213"/>
      <c r="AJ330" s="213"/>
      <c r="AK330" s="213"/>
      <c r="AL330" s="213"/>
      <c r="AM330" s="213"/>
      <c r="AN330" s="213"/>
      <c r="AO330" s="213"/>
      <c r="AP330" s="213"/>
      <c r="AQ330" s="213"/>
      <c r="AR330" s="213"/>
      <c r="AS330" s="213"/>
      <c r="AT330" s="213"/>
      <c r="AU330" s="213"/>
      <c r="AV330" s="213"/>
      <c r="AW330" s="213"/>
      <c r="AX330" s="213"/>
      <c r="AY330" s="213"/>
      <c r="AZ330" s="213"/>
      <c r="BA330" s="213"/>
      <c r="BB330" s="213"/>
      <c r="BC330" s="213"/>
      <c r="BD330" s="213"/>
      <c r="BE330" s="213"/>
      <c r="BF330" s="213"/>
      <c r="BG330" s="213"/>
      <c r="BH330" s="213"/>
    </row>
    <row r="331" spans="1:60" outlineLevel="1" x14ac:dyDescent="0.2">
      <c r="A331" s="232">
        <v>77</v>
      </c>
      <c r="B331" s="233" t="s">
        <v>578</v>
      </c>
      <c r="C331" s="243" t="s">
        <v>579</v>
      </c>
      <c r="D331" s="234" t="s">
        <v>258</v>
      </c>
      <c r="E331" s="235">
        <v>15.96214</v>
      </c>
      <c r="F331" s="236"/>
      <c r="G331" s="237">
        <f>ROUND(E331*F331,2)</f>
        <v>0</v>
      </c>
      <c r="H331" s="236"/>
      <c r="I331" s="237">
        <f>ROUND(E331*H331,2)</f>
        <v>0</v>
      </c>
      <c r="J331" s="236"/>
      <c r="K331" s="237">
        <f>ROUND(E331*J331,2)</f>
        <v>0</v>
      </c>
      <c r="L331" s="237">
        <v>21</v>
      </c>
      <c r="M331" s="237">
        <f>G331*(1+L331/100)</f>
        <v>0</v>
      </c>
      <c r="N331" s="235">
        <v>3.3E-4</v>
      </c>
      <c r="O331" s="235">
        <f>ROUND(E331*N331,2)</f>
        <v>0.01</v>
      </c>
      <c r="P331" s="235">
        <v>0</v>
      </c>
      <c r="Q331" s="235">
        <f>ROUND(E331*P331,2)</f>
        <v>0</v>
      </c>
      <c r="R331" s="237" t="s">
        <v>247</v>
      </c>
      <c r="S331" s="237" t="s">
        <v>170</v>
      </c>
      <c r="T331" s="238" t="s">
        <v>248</v>
      </c>
      <c r="U331" s="223">
        <v>0.41</v>
      </c>
      <c r="V331" s="223">
        <f>ROUND(E331*U331,2)</f>
        <v>6.54</v>
      </c>
      <c r="W331" s="223"/>
      <c r="X331" s="223" t="s">
        <v>249</v>
      </c>
      <c r="Y331" s="223" t="s">
        <v>173</v>
      </c>
      <c r="Z331" s="213"/>
      <c r="AA331" s="213"/>
      <c r="AB331" s="213"/>
      <c r="AC331" s="213"/>
      <c r="AD331" s="213"/>
      <c r="AE331" s="213"/>
      <c r="AF331" s="213"/>
      <c r="AG331" s="213" t="s">
        <v>250</v>
      </c>
      <c r="AH331" s="213"/>
      <c r="AI331" s="213"/>
      <c r="AJ331" s="213"/>
      <c r="AK331" s="213"/>
      <c r="AL331" s="213"/>
      <c r="AM331" s="213"/>
      <c r="AN331" s="213"/>
      <c r="AO331" s="213"/>
      <c r="AP331" s="213"/>
      <c r="AQ331" s="213"/>
      <c r="AR331" s="213"/>
      <c r="AS331" s="213"/>
      <c r="AT331" s="213"/>
      <c r="AU331" s="213"/>
      <c r="AV331" s="213"/>
      <c r="AW331" s="213"/>
      <c r="AX331" s="213"/>
      <c r="AY331" s="213"/>
      <c r="AZ331" s="213"/>
      <c r="BA331" s="213"/>
      <c r="BB331" s="213"/>
      <c r="BC331" s="213"/>
      <c r="BD331" s="213"/>
      <c r="BE331" s="213"/>
      <c r="BF331" s="213"/>
      <c r="BG331" s="213"/>
      <c r="BH331" s="213"/>
    </row>
    <row r="332" spans="1:60" outlineLevel="2" x14ac:dyDescent="0.2">
      <c r="A332" s="220"/>
      <c r="B332" s="221"/>
      <c r="C332" s="263" t="s">
        <v>580</v>
      </c>
      <c r="D332" s="250"/>
      <c r="E332" s="251">
        <v>15.96214</v>
      </c>
      <c r="F332" s="223"/>
      <c r="G332" s="223"/>
      <c r="H332" s="223"/>
      <c r="I332" s="223"/>
      <c r="J332" s="223"/>
      <c r="K332" s="223"/>
      <c r="L332" s="223"/>
      <c r="M332" s="223"/>
      <c r="N332" s="222"/>
      <c r="O332" s="222"/>
      <c r="P332" s="222"/>
      <c r="Q332" s="222"/>
      <c r="R332" s="223"/>
      <c r="S332" s="223"/>
      <c r="T332" s="223"/>
      <c r="U332" s="223"/>
      <c r="V332" s="223"/>
      <c r="W332" s="223"/>
      <c r="X332" s="223"/>
      <c r="Y332" s="223"/>
      <c r="Z332" s="213"/>
      <c r="AA332" s="213"/>
      <c r="AB332" s="213"/>
      <c r="AC332" s="213"/>
      <c r="AD332" s="213"/>
      <c r="AE332" s="213"/>
      <c r="AF332" s="213"/>
      <c r="AG332" s="213" t="s">
        <v>255</v>
      </c>
      <c r="AH332" s="213">
        <v>5</v>
      </c>
      <c r="AI332" s="213"/>
      <c r="AJ332" s="213"/>
      <c r="AK332" s="213"/>
      <c r="AL332" s="213"/>
      <c r="AM332" s="213"/>
      <c r="AN332" s="213"/>
      <c r="AO332" s="213"/>
      <c r="AP332" s="213"/>
      <c r="AQ332" s="213"/>
      <c r="AR332" s="213"/>
      <c r="AS332" s="213"/>
      <c r="AT332" s="213"/>
      <c r="AU332" s="213"/>
      <c r="AV332" s="213"/>
      <c r="AW332" s="213"/>
      <c r="AX332" s="213"/>
      <c r="AY332" s="213"/>
      <c r="AZ332" s="213"/>
      <c r="BA332" s="213"/>
      <c r="BB332" s="213"/>
      <c r="BC332" s="213"/>
      <c r="BD332" s="213"/>
      <c r="BE332" s="213"/>
      <c r="BF332" s="213"/>
      <c r="BG332" s="213"/>
      <c r="BH332" s="213"/>
    </row>
    <row r="333" spans="1:60" outlineLevel="3" x14ac:dyDescent="0.2">
      <c r="A333" s="220"/>
      <c r="B333" s="221"/>
      <c r="C333" s="264" t="s">
        <v>291</v>
      </c>
      <c r="D333" s="252"/>
      <c r="E333" s="253"/>
      <c r="F333" s="223"/>
      <c r="G333" s="223"/>
      <c r="H333" s="223"/>
      <c r="I333" s="223"/>
      <c r="J333" s="223"/>
      <c r="K333" s="223"/>
      <c r="L333" s="223"/>
      <c r="M333" s="223"/>
      <c r="N333" s="222"/>
      <c r="O333" s="222"/>
      <c r="P333" s="222"/>
      <c r="Q333" s="222"/>
      <c r="R333" s="223"/>
      <c r="S333" s="223"/>
      <c r="T333" s="223"/>
      <c r="U333" s="223"/>
      <c r="V333" s="223"/>
      <c r="W333" s="223"/>
      <c r="X333" s="223"/>
      <c r="Y333" s="223"/>
      <c r="Z333" s="213"/>
      <c r="AA333" s="213"/>
      <c r="AB333" s="213"/>
      <c r="AC333" s="213"/>
      <c r="AD333" s="213"/>
      <c r="AE333" s="213"/>
      <c r="AF333" s="213"/>
      <c r="AG333" s="213" t="s">
        <v>255</v>
      </c>
      <c r="AH333" s="213"/>
      <c r="AI333" s="213"/>
      <c r="AJ333" s="213"/>
      <c r="AK333" s="213"/>
      <c r="AL333" s="213"/>
      <c r="AM333" s="213"/>
      <c r="AN333" s="213"/>
      <c r="AO333" s="213"/>
      <c r="AP333" s="213"/>
      <c r="AQ333" s="213"/>
      <c r="AR333" s="213"/>
      <c r="AS333" s="213"/>
      <c r="AT333" s="213"/>
      <c r="AU333" s="213"/>
      <c r="AV333" s="213"/>
      <c r="AW333" s="213"/>
      <c r="AX333" s="213"/>
      <c r="AY333" s="213"/>
      <c r="AZ333" s="213"/>
      <c r="BA333" s="213"/>
      <c r="BB333" s="213"/>
      <c r="BC333" s="213"/>
      <c r="BD333" s="213"/>
      <c r="BE333" s="213"/>
      <c r="BF333" s="213"/>
      <c r="BG333" s="213"/>
      <c r="BH333" s="213"/>
    </row>
    <row r="334" spans="1:60" outlineLevel="3" x14ac:dyDescent="0.2">
      <c r="A334" s="220"/>
      <c r="B334" s="221"/>
      <c r="C334" s="265" t="s">
        <v>581</v>
      </c>
      <c r="D334" s="252"/>
      <c r="E334" s="253"/>
      <c r="F334" s="223"/>
      <c r="G334" s="223"/>
      <c r="H334" s="223"/>
      <c r="I334" s="223"/>
      <c r="J334" s="223"/>
      <c r="K334" s="223"/>
      <c r="L334" s="223"/>
      <c r="M334" s="223"/>
      <c r="N334" s="222"/>
      <c r="O334" s="222"/>
      <c r="P334" s="222"/>
      <c r="Q334" s="222"/>
      <c r="R334" s="223"/>
      <c r="S334" s="223"/>
      <c r="T334" s="223"/>
      <c r="U334" s="223"/>
      <c r="V334" s="223"/>
      <c r="W334" s="223"/>
      <c r="X334" s="223"/>
      <c r="Y334" s="223"/>
      <c r="Z334" s="213"/>
      <c r="AA334" s="213"/>
      <c r="AB334" s="213"/>
      <c r="AC334" s="213"/>
      <c r="AD334" s="213"/>
      <c r="AE334" s="213"/>
      <c r="AF334" s="213"/>
      <c r="AG334" s="213" t="s">
        <v>255</v>
      </c>
      <c r="AH334" s="213">
        <v>2</v>
      </c>
      <c r="AI334" s="213"/>
      <c r="AJ334" s="213"/>
      <c r="AK334" s="213"/>
      <c r="AL334" s="213"/>
      <c r="AM334" s="213"/>
      <c r="AN334" s="213"/>
      <c r="AO334" s="213"/>
      <c r="AP334" s="213"/>
      <c r="AQ334" s="213"/>
      <c r="AR334" s="213"/>
      <c r="AS334" s="213"/>
      <c r="AT334" s="213"/>
      <c r="AU334" s="213"/>
      <c r="AV334" s="213"/>
      <c r="AW334" s="213"/>
      <c r="AX334" s="213"/>
      <c r="AY334" s="213"/>
      <c r="AZ334" s="213"/>
      <c r="BA334" s="213"/>
      <c r="BB334" s="213"/>
      <c r="BC334" s="213"/>
      <c r="BD334" s="213"/>
      <c r="BE334" s="213"/>
      <c r="BF334" s="213"/>
      <c r="BG334" s="213"/>
      <c r="BH334" s="213"/>
    </row>
    <row r="335" spans="1:60" outlineLevel="3" x14ac:dyDescent="0.2">
      <c r="A335" s="220"/>
      <c r="B335" s="221"/>
      <c r="C335" s="264" t="s">
        <v>293</v>
      </c>
      <c r="D335" s="252"/>
      <c r="E335" s="253"/>
      <c r="F335" s="223"/>
      <c r="G335" s="223"/>
      <c r="H335" s="223"/>
      <c r="I335" s="223"/>
      <c r="J335" s="223"/>
      <c r="K335" s="223"/>
      <c r="L335" s="223"/>
      <c r="M335" s="223"/>
      <c r="N335" s="222"/>
      <c r="O335" s="222"/>
      <c r="P335" s="222"/>
      <c r="Q335" s="222"/>
      <c r="R335" s="223"/>
      <c r="S335" s="223"/>
      <c r="T335" s="223"/>
      <c r="U335" s="223"/>
      <c r="V335" s="223"/>
      <c r="W335" s="223"/>
      <c r="X335" s="223"/>
      <c r="Y335" s="223"/>
      <c r="Z335" s="213"/>
      <c r="AA335" s="213"/>
      <c r="AB335" s="213"/>
      <c r="AC335" s="213"/>
      <c r="AD335" s="213"/>
      <c r="AE335" s="213"/>
      <c r="AF335" s="213"/>
      <c r="AG335" s="213" t="s">
        <v>255</v>
      </c>
      <c r="AH335" s="213"/>
      <c r="AI335" s="213"/>
      <c r="AJ335" s="213"/>
      <c r="AK335" s="213"/>
      <c r="AL335" s="213"/>
      <c r="AM335" s="213"/>
      <c r="AN335" s="213"/>
      <c r="AO335" s="213"/>
      <c r="AP335" s="213"/>
      <c r="AQ335" s="213"/>
      <c r="AR335" s="213"/>
      <c r="AS335" s="213"/>
      <c r="AT335" s="213"/>
      <c r="AU335" s="213"/>
      <c r="AV335" s="213"/>
      <c r="AW335" s="213"/>
      <c r="AX335" s="213"/>
      <c r="AY335" s="213"/>
      <c r="AZ335" s="213"/>
      <c r="BA335" s="213"/>
      <c r="BB335" s="213"/>
      <c r="BC335" s="213"/>
      <c r="BD335" s="213"/>
      <c r="BE335" s="213"/>
      <c r="BF335" s="213"/>
      <c r="BG335" s="213"/>
      <c r="BH335" s="213"/>
    </row>
    <row r="336" spans="1:60" outlineLevel="1" x14ac:dyDescent="0.2">
      <c r="A336" s="232">
        <v>78</v>
      </c>
      <c r="B336" s="233" t="s">
        <v>582</v>
      </c>
      <c r="C336" s="243" t="s">
        <v>583</v>
      </c>
      <c r="D336" s="234" t="s">
        <v>258</v>
      </c>
      <c r="E336" s="235">
        <v>0.47857</v>
      </c>
      <c r="F336" s="236"/>
      <c r="G336" s="237">
        <f>ROUND(E336*F336,2)</f>
        <v>0</v>
      </c>
      <c r="H336" s="236"/>
      <c r="I336" s="237">
        <f>ROUND(E336*H336,2)</f>
        <v>0</v>
      </c>
      <c r="J336" s="236"/>
      <c r="K336" s="237">
        <f>ROUND(E336*J336,2)</f>
        <v>0</v>
      </c>
      <c r="L336" s="237">
        <v>21</v>
      </c>
      <c r="M336" s="237">
        <f>G336*(1+L336/100)</f>
        <v>0</v>
      </c>
      <c r="N336" s="235">
        <v>3.6000000000000002E-4</v>
      </c>
      <c r="O336" s="235">
        <f>ROUND(E336*N336,2)</f>
        <v>0</v>
      </c>
      <c r="P336" s="235">
        <v>0</v>
      </c>
      <c r="Q336" s="235">
        <f>ROUND(E336*P336,2)</f>
        <v>0</v>
      </c>
      <c r="R336" s="237" t="s">
        <v>247</v>
      </c>
      <c r="S336" s="237" t="s">
        <v>170</v>
      </c>
      <c r="T336" s="238" t="s">
        <v>248</v>
      </c>
      <c r="U336" s="223">
        <v>0.43</v>
      </c>
      <c r="V336" s="223">
        <f>ROUND(E336*U336,2)</f>
        <v>0.21</v>
      </c>
      <c r="W336" s="223"/>
      <c r="X336" s="223" t="s">
        <v>249</v>
      </c>
      <c r="Y336" s="223" t="s">
        <v>173</v>
      </c>
      <c r="Z336" s="213"/>
      <c r="AA336" s="213"/>
      <c r="AB336" s="213"/>
      <c r="AC336" s="213"/>
      <c r="AD336" s="213"/>
      <c r="AE336" s="213"/>
      <c r="AF336" s="213"/>
      <c r="AG336" s="213" t="s">
        <v>250</v>
      </c>
      <c r="AH336" s="213"/>
      <c r="AI336" s="213"/>
      <c r="AJ336" s="213"/>
      <c r="AK336" s="213"/>
      <c r="AL336" s="213"/>
      <c r="AM336" s="213"/>
      <c r="AN336" s="213"/>
      <c r="AO336" s="213"/>
      <c r="AP336" s="213"/>
      <c r="AQ336" s="213"/>
      <c r="AR336" s="213"/>
      <c r="AS336" s="213"/>
      <c r="AT336" s="213"/>
      <c r="AU336" s="213"/>
      <c r="AV336" s="213"/>
      <c r="AW336" s="213"/>
      <c r="AX336" s="213"/>
      <c r="AY336" s="213"/>
      <c r="AZ336" s="213"/>
      <c r="BA336" s="213"/>
      <c r="BB336" s="213"/>
      <c r="BC336" s="213"/>
      <c r="BD336" s="213"/>
      <c r="BE336" s="213"/>
      <c r="BF336" s="213"/>
      <c r="BG336" s="213"/>
      <c r="BH336" s="213"/>
    </row>
    <row r="337" spans="1:60" outlineLevel="2" x14ac:dyDescent="0.2">
      <c r="A337" s="220"/>
      <c r="B337" s="221"/>
      <c r="C337" s="263" t="s">
        <v>584</v>
      </c>
      <c r="D337" s="250"/>
      <c r="E337" s="251">
        <v>0.47857</v>
      </c>
      <c r="F337" s="223"/>
      <c r="G337" s="223"/>
      <c r="H337" s="223"/>
      <c r="I337" s="223"/>
      <c r="J337" s="223"/>
      <c r="K337" s="223"/>
      <c r="L337" s="223"/>
      <c r="M337" s="223"/>
      <c r="N337" s="222"/>
      <c r="O337" s="222"/>
      <c r="P337" s="222"/>
      <c r="Q337" s="222"/>
      <c r="R337" s="223"/>
      <c r="S337" s="223"/>
      <c r="T337" s="223"/>
      <c r="U337" s="223"/>
      <c r="V337" s="223"/>
      <c r="W337" s="223"/>
      <c r="X337" s="223"/>
      <c r="Y337" s="223"/>
      <c r="Z337" s="213"/>
      <c r="AA337" s="213"/>
      <c r="AB337" s="213"/>
      <c r="AC337" s="213"/>
      <c r="AD337" s="213"/>
      <c r="AE337" s="213"/>
      <c r="AF337" s="213"/>
      <c r="AG337" s="213" t="s">
        <v>255</v>
      </c>
      <c r="AH337" s="213">
        <v>5</v>
      </c>
      <c r="AI337" s="213"/>
      <c r="AJ337" s="213"/>
      <c r="AK337" s="213"/>
      <c r="AL337" s="213"/>
      <c r="AM337" s="213"/>
      <c r="AN337" s="213"/>
      <c r="AO337" s="213"/>
      <c r="AP337" s="213"/>
      <c r="AQ337" s="213"/>
      <c r="AR337" s="213"/>
      <c r="AS337" s="213"/>
      <c r="AT337" s="213"/>
      <c r="AU337" s="213"/>
      <c r="AV337" s="213"/>
      <c r="AW337" s="213"/>
      <c r="AX337" s="213"/>
      <c r="AY337" s="213"/>
      <c r="AZ337" s="213"/>
      <c r="BA337" s="213"/>
      <c r="BB337" s="213"/>
      <c r="BC337" s="213"/>
      <c r="BD337" s="213"/>
      <c r="BE337" s="213"/>
      <c r="BF337" s="213"/>
      <c r="BG337" s="213"/>
      <c r="BH337" s="213"/>
    </row>
    <row r="338" spans="1:60" outlineLevel="3" x14ac:dyDescent="0.2">
      <c r="A338" s="220"/>
      <c r="B338" s="221"/>
      <c r="C338" s="264" t="s">
        <v>291</v>
      </c>
      <c r="D338" s="252"/>
      <c r="E338" s="253"/>
      <c r="F338" s="223"/>
      <c r="G338" s="223"/>
      <c r="H338" s="223"/>
      <c r="I338" s="223"/>
      <c r="J338" s="223"/>
      <c r="K338" s="223"/>
      <c r="L338" s="223"/>
      <c r="M338" s="223"/>
      <c r="N338" s="222"/>
      <c r="O338" s="222"/>
      <c r="P338" s="222"/>
      <c r="Q338" s="222"/>
      <c r="R338" s="223"/>
      <c r="S338" s="223"/>
      <c r="T338" s="223"/>
      <c r="U338" s="223"/>
      <c r="V338" s="223"/>
      <c r="W338" s="223"/>
      <c r="X338" s="223"/>
      <c r="Y338" s="223"/>
      <c r="Z338" s="213"/>
      <c r="AA338" s="213"/>
      <c r="AB338" s="213"/>
      <c r="AC338" s="213"/>
      <c r="AD338" s="213"/>
      <c r="AE338" s="213"/>
      <c r="AF338" s="213"/>
      <c r="AG338" s="213" t="s">
        <v>255</v>
      </c>
      <c r="AH338" s="213"/>
      <c r="AI338" s="213"/>
      <c r="AJ338" s="213"/>
      <c r="AK338" s="213"/>
      <c r="AL338" s="213"/>
      <c r="AM338" s="213"/>
      <c r="AN338" s="213"/>
      <c r="AO338" s="213"/>
      <c r="AP338" s="213"/>
      <c r="AQ338" s="213"/>
      <c r="AR338" s="213"/>
      <c r="AS338" s="213"/>
      <c r="AT338" s="213"/>
      <c r="AU338" s="213"/>
      <c r="AV338" s="213"/>
      <c r="AW338" s="213"/>
      <c r="AX338" s="213"/>
      <c r="AY338" s="213"/>
      <c r="AZ338" s="213"/>
      <c r="BA338" s="213"/>
      <c r="BB338" s="213"/>
      <c r="BC338" s="213"/>
      <c r="BD338" s="213"/>
      <c r="BE338" s="213"/>
      <c r="BF338" s="213"/>
      <c r="BG338" s="213"/>
      <c r="BH338" s="213"/>
    </row>
    <row r="339" spans="1:60" outlineLevel="3" x14ac:dyDescent="0.2">
      <c r="A339" s="220"/>
      <c r="B339" s="221"/>
      <c r="C339" s="265" t="s">
        <v>581</v>
      </c>
      <c r="D339" s="252"/>
      <c r="E339" s="253"/>
      <c r="F339" s="223"/>
      <c r="G339" s="223"/>
      <c r="H339" s="223"/>
      <c r="I339" s="223"/>
      <c r="J339" s="223"/>
      <c r="K339" s="223"/>
      <c r="L339" s="223"/>
      <c r="M339" s="223"/>
      <c r="N339" s="222"/>
      <c r="O339" s="222"/>
      <c r="P339" s="222"/>
      <c r="Q339" s="222"/>
      <c r="R339" s="223"/>
      <c r="S339" s="223"/>
      <c r="T339" s="223"/>
      <c r="U339" s="223"/>
      <c r="V339" s="223"/>
      <c r="W339" s="223"/>
      <c r="X339" s="223"/>
      <c r="Y339" s="223"/>
      <c r="Z339" s="213"/>
      <c r="AA339" s="213"/>
      <c r="AB339" s="213"/>
      <c r="AC339" s="213"/>
      <c r="AD339" s="213"/>
      <c r="AE339" s="213"/>
      <c r="AF339" s="213"/>
      <c r="AG339" s="213" t="s">
        <v>255</v>
      </c>
      <c r="AH339" s="213">
        <v>2</v>
      </c>
      <c r="AI339" s="213"/>
      <c r="AJ339" s="213"/>
      <c r="AK339" s="213"/>
      <c r="AL339" s="213"/>
      <c r="AM339" s="213"/>
      <c r="AN339" s="213"/>
      <c r="AO339" s="213"/>
      <c r="AP339" s="213"/>
      <c r="AQ339" s="213"/>
      <c r="AR339" s="213"/>
      <c r="AS339" s="213"/>
      <c r="AT339" s="213"/>
      <c r="AU339" s="213"/>
      <c r="AV339" s="213"/>
      <c r="AW339" s="213"/>
      <c r="AX339" s="213"/>
      <c r="AY339" s="213"/>
      <c r="AZ339" s="213"/>
      <c r="BA339" s="213"/>
      <c r="BB339" s="213"/>
      <c r="BC339" s="213"/>
      <c r="BD339" s="213"/>
      <c r="BE339" s="213"/>
      <c r="BF339" s="213"/>
      <c r="BG339" s="213"/>
      <c r="BH339" s="213"/>
    </row>
    <row r="340" spans="1:60" outlineLevel="3" x14ac:dyDescent="0.2">
      <c r="A340" s="220"/>
      <c r="B340" s="221"/>
      <c r="C340" s="264" t="s">
        <v>293</v>
      </c>
      <c r="D340" s="252"/>
      <c r="E340" s="253"/>
      <c r="F340" s="223"/>
      <c r="G340" s="223"/>
      <c r="H340" s="223"/>
      <c r="I340" s="223"/>
      <c r="J340" s="223"/>
      <c r="K340" s="223"/>
      <c r="L340" s="223"/>
      <c r="M340" s="223"/>
      <c r="N340" s="222"/>
      <c r="O340" s="222"/>
      <c r="P340" s="222"/>
      <c r="Q340" s="222"/>
      <c r="R340" s="223"/>
      <c r="S340" s="223"/>
      <c r="T340" s="223"/>
      <c r="U340" s="223"/>
      <c r="V340" s="223"/>
      <c r="W340" s="223"/>
      <c r="X340" s="223"/>
      <c r="Y340" s="223"/>
      <c r="Z340" s="213"/>
      <c r="AA340" s="213"/>
      <c r="AB340" s="213"/>
      <c r="AC340" s="213"/>
      <c r="AD340" s="213"/>
      <c r="AE340" s="213"/>
      <c r="AF340" s="213"/>
      <c r="AG340" s="213" t="s">
        <v>255</v>
      </c>
      <c r="AH340" s="213"/>
      <c r="AI340" s="213"/>
      <c r="AJ340" s="213"/>
      <c r="AK340" s="213"/>
      <c r="AL340" s="213"/>
      <c r="AM340" s="213"/>
      <c r="AN340" s="213"/>
      <c r="AO340" s="213"/>
      <c r="AP340" s="213"/>
      <c r="AQ340" s="213"/>
      <c r="AR340" s="213"/>
      <c r="AS340" s="213"/>
      <c r="AT340" s="213"/>
      <c r="AU340" s="213"/>
      <c r="AV340" s="213"/>
      <c r="AW340" s="213"/>
      <c r="AX340" s="213"/>
      <c r="AY340" s="213"/>
      <c r="AZ340" s="213"/>
      <c r="BA340" s="213"/>
      <c r="BB340" s="213"/>
      <c r="BC340" s="213"/>
      <c r="BD340" s="213"/>
      <c r="BE340" s="213"/>
      <c r="BF340" s="213"/>
      <c r="BG340" s="213"/>
      <c r="BH340" s="213"/>
    </row>
    <row r="341" spans="1:60" outlineLevel="1" x14ac:dyDescent="0.2">
      <c r="A341" s="232">
        <v>79</v>
      </c>
      <c r="B341" s="233" t="s">
        <v>585</v>
      </c>
      <c r="C341" s="243" t="s">
        <v>586</v>
      </c>
      <c r="D341" s="234" t="s">
        <v>246</v>
      </c>
      <c r="E341" s="235">
        <v>13.3</v>
      </c>
      <c r="F341" s="236"/>
      <c r="G341" s="237">
        <f>ROUND(E341*F341,2)</f>
        <v>0</v>
      </c>
      <c r="H341" s="236"/>
      <c r="I341" s="237">
        <f>ROUND(E341*H341,2)</f>
        <v>0</v>
      </c>
      <c r="J341" s="236"/>
      <c r="K341" s="237">
        <f>ROUND(E341*J341,2)</f>
        <v>0</v>
      </c>
      <c r="L341" s="237">
        <v>21</v>
      </c>
      <c r="M341" s="237">
        <f>G341*(1+L341/100)</f>
        <v>0</v>
      </c>
      <c r="N341" s="235">
        <v>0.31387999999999999</v>
      </c>
      <c r="O341" s="235">
        <f>ROUND(E341*N341,2)</f>
        <v>4.17</v>
      </c>
      <c r="P341" s="235">
        <v>0</v>
      </c>
      <c r="Q341" s="235">
        <f>ROUND(E341*P341,2)</f>
        <v>0</v>
      </c>
      <c r="R341" s="237"/>
      <c r="S341" s="237" t="s">
        <v>210</v>
      </c>
      <c r="T341" s="238" t="s">
        <v>171</v>
      </c>
      <c r="U341" s="223">
        <v>1.208</v>
      </c>
      <c r="V341" s="223">
        <f>ROUND(E341*U341,2)</f>
        <v>16.07</v>
      </c>
      <c r="W341" s="223"/>
      <c r="X341" s="223" t="s">
        <v>249</v>
      </c>
      <c r="Y341" s="223" t="s">
        <v>173</v>
      </c>
      <c r="Z341" s="213"/>
      <c r="AA341" s="213"/>
      <c r="AB341" s="213"/>
      <c r="AC341" s="213"/>
      <c r="AD341" s="213"/>
      <c r="AE341" s="213"/>
      <c r="AF341" s="213"/>
      <c r="AG341" s="213" t="s">
        <v>250</v>
      </c>
      <c r="AH341" s="213"/>
      <c r="AI341" s="213"/>
      <c r="AJ341" s="213"/>
      <c r="AK341" s="213"/>
      <c r="AL341" s="213"/>
      <c r="AM341" s="213"/>
      <c r="AN341" s="213"/>
      <c r="AO341" s="213"/>
      <c r="AP341" s="213"/>
      <c r="AQ341" s="213"/>
      <c r="AR341" s="213"/>
      <c r="AS341" s="213"/>
      <c r="AT341" s="213"/>
      <c r="AU341" s="213"/>
      <c r="AV341" s="213"/>
      <c r="AW341" s="213"/>
      <c r="AX341" s="213"/>
      <c r="AY341" s="213"/>
      <c r="AZ341" s="213"/>
      <c r="BA341" s="213"/>
      <c r="BB341" s="213"/>
      <c r="BC341" s="213"/>
      <c r="BD341" s="213"/>
      <c r="BE341" s="213"/>
      <c r="BF341" s="213"/>
      <c r="BG341" s="213"/>
      <c r="BH341" s="213"/>
    </row>
    <row r="342" spans="1:60" outlineLevel="2" x14ac:dyDescent="0.2">
      <c r="A342" s="220"/>
      <c r="B342" s="221"/>
      <c r="C342" s="263" t="s">
        <v>587</v>
      </c>
      <c r="D342" s="250"/>
      <c r="E342" s="251">
        <v>13.3</v>
      </c>
      <c r="F342" s="223"/>
      <c r="G342" s="223"/>
      <c r="H342" s="223"/>
      <c r="I342" s="223"/>
      <c r="J342" s="223"/>
      <c r="K342" s="223"/>
      <c r="L342" s="223"/>
      <c r="M342" s="223"/>
      <c r="N342" s="222"/>
      <c r="O342" s="222"/>
      <c r="P342" s="222"/>
      <c r="Q342" s="222"/>
      <c r="R342" s="223"/>
      <c r="S342" s="223"/>
      <c r="T342" s="223"/>
      <c r="U342" s="223"/>
      <c r="V342" s="223"/>
      <c r="W342" s="223"/>
      <c r="X342" s="223"/>
      <c r="Y342" s="223"/>
      <c r="Z342" s="213"/>
      <c r="AA342" s="213"/>
      <c r="AB342" s="213"/>
      <c r="AC342" s="213"/>
      <c r="AD342" s="213"/>
      <c r="AE342" s="213"/>
      <c r="AF342" s="213"/>
      <c r="AG342" s="213" t="s">
        <v>255</v>
      </c>
      <c r="AH342" s="213">
        <v>0</v>
      </c>
      <c r="AI342" s="213"/>
      <c r="AJ342" s="213"/>
      <c r="AK342" s="213"/>
      <c r="AL342" s="213"/>
      <c r="AM342" s="213"/>
      <c r="AN342" s="213"/>
      <c r="AO342" s="213"/>
      <c r="AP342" s="213"/>
      <c r="AQ342" s="213"/>
      <c r="AR342" s="213"/>
      <c r="AS342" s="213"/>
      <c r="AT342" s="213"/>
      <c r="AU342" s="213"/>
      <c r="AV342" s="213"/>
      <c r="AW342" s="213"/>
      <c r="AX342" s="213"/>
      <c r="AY342" s="213"/>
      <c r="AZ342" s="213"/>
      <c r="BA342" s="213"/>
      <c r="BB342" s="213"/>
      <c r="BC342" s="213"/>
      <c r="BD342" s="213"/>
      <c r="BE342" s="213"/>
      <c r="BF342" s="213"/>
      <c r="BG342" s="213"/>
      <c r="BH342" s="213"/>
    </row>
    <row r="343" spans="1:60" outlineLevel="1" x14ac:dyDescent="0.2">
      <c r="A343" s="232">
        <v>80</v>
      </c>
      <c r="B343" s="233" t="s">
        <v>588</v>
      </c>
      <c r="C343" s="243" t="s">
        <v>589</v>
      </c>
      <c r="D343" s="234" t="s">
        <v>246</v>
      </c>
      <c r="E343" s="235">
        <v>13.965</v>
      </c>
      <c r="F343" s="236"/>
      <c r="G343" s="237">
        <f>ROUND(E343*F343,2)</f>
        <v>0</v>
      </c>
      <c r="H343" s="236"/>
      <c r="I343" s="237">
        <f>ROUND(E343*H343,2)</f>
        <v>0</v>
      </c>
      <c r="J343" s="236"/>
      <c r="K343" s="237">
        <f>ROUND(E343*J343,2)</f>
        <v>0</v>
      </c>
      <c r="L343" s="237">
        <v>21</v>
      </c>
      <c r="M343" s="237">
        <f>G343*(1+L343/100)</f>
        <v>0</v>
      </c>
      <c r="N343" s="235">
        <v>0.2</v>
      </c>
      <c r="O343" s="235">
        <f>ROUND(E343*N343,2)</f>
        <v>2.79</v>
      </c>
      <c r="P343" s="235">
        <v>0</v>
      </c>
      <c r="Q343" s="235">
        <f>ROUND(E343*P343,2)</f>
        <v>0</v>
      </c>
      <c r="R343" s="237" t="s">
        <v>395</v>
      </c>
      <c r="S343" s="237" t="s">
        <v>170</v>
      </c>
      <c r="T343" s="238" t="s">
        <v>248</v>
      </c>
      <c r="U343" s="223">
        <v>0</v>
      </c>
      <c r="V343" s="223">
        <f>ROUND(E343*U343,2)</f>
        <v>0</v>
      </c>
      <c r="W343" s="223"/>
      <c r="X343" s="223" t="s">
        <v>396</v>
      </c>
      <c r="Y343" s="223" t="s">
        <v>173</v>
      </c>
      <c r="Z343" s="213"/>
      <c r="AA343" s="213"/>
      <c r="AB343" s="213"/>
      <c r="AC343" s="213"/>
      <c r="AD343" s="213"/>
      <c r="AE343" s="213"/>
      <c r="AF343" s="213"/>
      <c r="AG343" s="213" t="s">
        <v>397</v>
      </c>
      <c r="AH343" s="213"/>
      <c r="AI343" s="213"/>
      <c r="AJ343" s="213"/>
      <c r="AK343" s="213"/>
      <c r="AL343" s="213"/>
      <c r="AM343" s="213"/>
      <c r="AN343" s="213"/>
      <c r="AO343" s="213"/>
      <c r="AP343" s="213"/>
      <c r="AQ343" s="213"/>
      <c r="AR343" s="213"/>
      <c r="AS343" s="213"/>
      <c r="AT343" s="213"/>
      <c r="AU343" s="213"/>
      <c r="AV343" s="213"/>
      <c r="AW343" s="213"/>
      <c r="AX343" s="213"/>
      <c r="AY343" s="213"/>
      <c r="AZ343" s="213"/>
      <c r="BA343" s="213"/>
      <c r="BB343" s="213"/>
      <c r="BC343" s="213"/>
      <c r="BD343" s="213"/>
      <c r="BE343" s="213"/>
      <c r="BF343" s="213"/>
      <c r="BG343" s="213"/>
      <c r="BH343" s="213"/>
    </row>
    <row r="344" spans="1:60" outlineLevel="2" x14ac:dyDescent="0.2">
      <c r="A344" s="220"/>
      <c r="B344" s="221"/>
      <c r="C344" s="263" t="s">
        <v>590</v>
      </c>
      <c r="D344" s="250"/>
      <c r="E344" s="251">
        <v>13.965</v>
      </c>
      <c r="F344" s="223"/>
      <c r="G344" s="223"/>
      <c r="H344" s="223"/>
      <c r="I344" s="223"/>
      <c r="J344" s="223"/>
      <c r="K344" s="223"/>
      <c r="L344" s="223"/>
      <c r="M344" s="223"/>
      <c r="N344" s="222"/>
      <c r="O344" s="222"/>
      <c r="P344" s="222"/>
      <c r="Q344" s="222"/>
      <c r="R344" s="223"/>
      <c r="S344" s="223"/>
      <c r="T344" s="223"/>
      <c r="U344" s="223"/>
      <c r="V344" s="223"/>
      <c r="W344" s="223"/>
      <c r="X344" s="223"/>
      <c r="Y344" s="223"/>
      <c r="Z344" s="213"/>
      <c r="AA344" s="213"/>
      <c r="AB344" s="213"/>
      <c r="AC344" s="213"/>
      <c r="AD344" s="213"/>
      <c r="AE344" s="213"/>
      <c r="AF344" s="213"/>
      <c r="AG344" s="213" t="s">
        <v>255</v>
      </c>
      <c r="AH344" s="213">
        <v>0</v>
      </c>
      <c r="AI344" s="213"/>
      <c r="AJ344" s="213"/>
      <c r="AK344" s="213"/>
      <c r="AL344" s="213"/>
      <c r="AM344" s="213"/>
      <c r="AN344" s="213"/>
      <c r="AO344" s="213"/>
      <c r="AP344" s="213"/>
      <c r="AQ344" s="213"/>
      <c r="AR344" s="213"/>
      <c r="AS344" s="213"/>
      <c r="AT344" s="213"/>
      <c r="AU344" s="213"/>
      <c r="AV344" s="213"/>
      <c r="AW344" s="213"/>
      <c r="AX344" s="213"/>
      <c r="AY344" s="213"/>
      <c r="AZ344" s="213"/>
      <c r="BA344" s="213"/>
      <c r="BB344" s="213"/>
      <c r="BC344" s="213"/>
      <c r="BD344" s="213"/>
      <c r="BE344" s="213"/>
      <c r="BF344" s="213"/>
      <c r="BG344" s="213"/>
      <c r="BH344" s="213"/>
    </row>
    <row r="345" spans="1:60" ht="22.5" outlineLevel="1" x14ac:dyDescent="0.2">
      <c r="A345" s="232">
        <v>81</v>
      </c>
      <c r="B345" s="233" t="s">
        <v>591</v>
      </c>
      <c r="C345" s="243" t="s">
        <v>592</v>
      </c>
      <c r="D345" s="234" t="s">
        <v>246</v>
      </c>
      <c r="E345" s="235">
        <v>4.7249999999999996</v>
      </c>
      <c r="F345" s="236"/>
      <c r="G345" s="237">
        <f>ROUND(E345*F345,2)</f>
        <v>0</v>
      </c>
      <c r="H345" s="236"/>
      <c r="I345" s="237">
        <f>ROUND(E345*H345,2)</f>
        <v>0</v>
      </c>
      <c r="J345" s="236"/>
      <c r="K345" s="237">
        <f>ROUND(E345*J345,2)</f>
        <v>0</v>
      </c>
      <c r="L345" s="237">
        <v>21</v>
      </c>
      <c r="M345" s="237">
        <f>G345*(1+L345/100)</f>
        <v>0</v>
      </c>
      <c r="N345" s="235">
        <v>0.13714999999999999</v>
      </c>
      <c r="O345" s="235">
        <f>ROUND(E345*N345,2)</f>
        <v>0.65</v>
      </c>
      <c r="P345" s="235">
        <v>0</v>
      </c>
      <c r="Q345" s="235">
        <f>ROUND(E345*P345,2)</f>
        <v>0</v>
      </c>
      <c r="R345" s="237" t="s">
        <v>395</v>
      </c>
      <c r="S345" s="237" t="s">
        <v>170</v>
      </c>
      <c r="T345" s="238" t="s">
        <v>248</v>
      </c>
      <c r="U345" s="223">
        <v>0</v>
      </c>
      <c r="V345" s="223">
        <f>ROUND(E345*U345,2)</f>
        <v>0</v>
      </c>
      <c r="W345" s="223"/>
      <c r="X345" s="223" t="s">
        <v>396</v>
      </c>
      <c r="Y345" s="223" t="s">
        <v>173</v>
      </c>
      <c r="Z345" s="213"/>
      <c r="AA345" s="213"/>
      <c r="AB345" s="213"/>
      <c r="AC345" s="213"/>
      <c r="AD345" s="213"/>
      <c r="AE345" s="213"/>
      <c r="AF345" s="213"/>
      <c r="AG345" s="213" t="s">
        <v>397</v>
      </c>
      <c r="AH345" s="213"/>
      <c r="AI345" s="213"/>
      <c r="AJ345" s="213"/>
      <c r="AK345" s="213"/>
      <c r="AL345" s="213"/>
      <c r="AM345" s="213"/>
      <c r="AN345" s="213"/>
      <c r="AO345" s="213"/>
      <c r="AP345" s="213"/>
      <c r="AQ345" s="213"/>
      <c r="AR345" s="213"/>
      <c r="AS345" s="213"/>
      <c r="AT345" s="213"/>
      <c r="AU345" s="213"/>
      <c r="AV345" s="213"/>
      <c r="AW345" s="213"/>
      <c r="AX345" s="213"/>
      <c r="AY345" s="213"/>
      <c r="AZ345" s="213"/>
      <c r="BA345" s="213"/>
      <c r="BB345" s="213"/>
      <c r="BC345" s="213"/>
      <c r="BD345" s="213"/>
      <c r="BE345" s="213"/>
      <c r="BF345" s="213"/>
      <c r="BG345" s="213"/>
      <c r="BH345" s="213"/>
    </row>
    <row r="346" spans="1:60" outlineLevel="2" x14ac:dyDescent="0.2">
      <c r="A346" s="220"/>
      <c r="B346" s="221"/>
      <c r="C346" s="263" t="s">
        <v>593</v>
      </c>
      <c r="D346" s="250"/>
      <c r="E346" s="251">
        <v>4.7249999999999996</v>
      </c>
      <c r="F346" s="223"/>
      <c r="G346" s="223"/>
      <c r="H346" s="223"/>
      <c r="I346" s="223"/>
      <c r="J346" s="223"/>
      <c r="K346" s="223"/>
      <c r="L346" s="223"/>
      <c r="M346" s="223"/>
      <c r="N346" s="222"/>
      <c r="O346" s="222"/>
      <c r="P346" s="222"/>
      <c r="Q346" s="222"/>
      <c r="R346" s="223"/>
      <c r="S346" s="223"/>
      <c r="T346" s="223"/>
      <c r="U346" s="223"/>
      <c r="V346" s="223"/>
      <c r="W346" s="223"/>
      <c r="X346" s="223"/>
      <c r="Y346" s="223"/>
      <c r="Z346" s="213"/>
      <c r="AA346" s="213"/>
      <c r="AB346" s="213"/>
      <c r="AC346" s="213"/>
      <c r="AD346" s="213"/>
      <c r="AE346" s="213"/>
      <c r="AF346" s="213"/>
      <c r="AG346" s="213" t="s">
        <v>255</v>
      </c>
      <c r="AH346" s="213">
        <v>0</v>
      </c>
      <c r="AI346" s="213"/>
      <c r="AJ346" s="213"/>
      <c r="AK346" s="213"/>
      <c r="AL346" s="213"/>
      <c r="AM346" s="213"/>
      <c r="AN346" s="213"/>
      <c r="AO346" s="213"/>
      <c r="AP346" s="213"/>
      <c r="AQ346" s="213"/>
      <c r="AR346" s="213"/>
      <c r="AS346" s="213"/>
      <c r="AT346" s="213"/>
      <c r="AU346" s="213"/>
      <c r="AV346" s="213"/>
      <c r="AW346" s="213"/>
      <c r="AX346" s="213"/>
      <c r="AY346" s="213"/>
      <c r="AZ346" s="213"/>
      <c r="BA346" s="213"/>
      <c r="BB346" s="213"/>
      <c r="BC346" s="213"/>
      <c r="BD346" s="213"/>
      <c r="BE346" s="213"/>
      <c r="BF346" s="213"/>
      <c r="BG346" s="213"/>
      <c r="BH346" s="213"/>
    </row>
    <row r="347" spans="1:60" ht="22.5" outlineLevel="1" x14ac:dyDescent="0.2">
      <c r="A347" s="232">
        <v>82</v>
      </c>
      <c r="B347" s="233" t="s">
        <v>594</v>
      </c>
      <c r="C347" s="243" t="s">
        <v>595</v>
      </c>
      <c r="D347" s="234" t="s">
        <v>246</v>
      </c>
      <c r="E347" s="235">
        <v>21.21</v>
      </c>
      <c r="F347" s="236"/>
      <c r="G347" s="237">
        <f>ROUND(E347*F347,2)</f>
        <v>0</v>
      </c>
      <c r="H347" s="236"/>
      <c r="I347" s="237">
        <f>ROUND(E347*H347,2)</f>
        <v>0</v>
      </c>
      <c r="J347" s="236"/>
      <c r="K347" s="237">
        <f>ROUND(E347*J347,2)</f>
        <v>0</v>
      </c>
      <c r="L347" s="237">
        <v>21</v>
      </c>
      <c r="M347" s="237">
        <f>G347*(1+L347/100)</f>
        <v>0</v>
      </c>
      <c r="N347" s="235">
        <v>0.13100000000000001</v>
      </c>
      <c r="O347" s="235">
        <f>ROUND(E347*N347,2)</f>
        <v>2.78</v>
      </c>
      <c r="P347" s="235">
        <v>0</v>
      </c>
      <c r="Q347" s="235">
        <f>ROUND(E347*P347,2)</f>
        <v>0</v>
      </c>
      <c r="R347" s="237" t="s">
        <v>395</v>
      </c>
      <c r="S347" s="237" t="s">
        <v>170</v>
      </c>
      <c r="T347" s="238" t="s">
        <v>248</v>
      </c>
      <c r="U347" s="223">
        <v>0</v>
      </c>
      <c r="V347" s="223">
        <f>ROUND(E347*U347,2)</f>
        <v>0</v>
      </c>
      <c r="W347" s="223"/>
      <c r="X347" s="223" t="s">
        <v>396</v>
      </c>
      <c r="Y347" s="223" t="s">
        <v>173</v>
      </c>
      <c r="Z347" s="213"/>
      <c r="AA347" s="213"/>
      <c r="AB347" s="213"/>
      <c r="AC347" s="213"/>
      <c r="AD347" s="213"/>
      <c r="AE347" s="213"/>
      <c r="AF347" s="213"/>
      <c r="AG347" s="213" t="s">
        <v>397</v>
      </c>
      <c r="AH347" s="213"/>
      <c r="AI347" s="213"/>
      <c r="AJ347" s="213"/>
      <c r="AK347" s="213"/>
      <c r="AL347" s="213"/>
      <c r="AM347" s="213"/>
      <c r="AN347" s="213"/>
      <c r="AO347" s="213"/>
      <c r="AP347" s="213"/>
      <c r="AQ347" s="213"/>
      <c r="AR347" s="213"/>
      <c r="AS347" s="213"/>
      <c r="AT347" s="213"/>
      <c r="AU347" s="213"/>
      <c r="AV347" s="213"/>
      <c r="AW347" s="213"/>
      <c r="AX347" s="213"/>
      <c r="AY347" s="213"/>
      <c r="AZ347" s="213"/>
      <c r="BA347" s="213"/>
      <c r="BB347" s="213"/>
      <c r="BC347" s="213"/>
      <c r="BD347" s="213"/>
      <c r="BE347" s="213"/>
      <c r="BF347" s="213"/>
      <c r="BG347" s="213"/>
      <c r="BH347" s="213"/>
    </row>
    <row r="348" spans="1:60" outlineLevel="2" x14ac:dyDescent="0.2">
      <c r="A348" s="220"/>
      <c r="B348" s="221"/>
      <c r="C348" s="244" t="s">
        <v>596</v>
      </c>
      <c r="D348" s="240"/>
      <c r="E348" s="240"/>
      <c r="F348" s="240"/>
      <c r="G348" s="240"/>
      <c r="H348" s="223"/>
      <c r="I348" s="223"/>
      <c r="J348" s="223"/>
      <c r="K348" s="223"/>
      <c r="L348" s="223"/>
      <c r="M348" s="223"/>
      <c r="N348" s="222"/>
      <c r="O348" s="222"/>
      <c r="P348" s="222"/>
      <c r="Q348" s="222"/>
      <c r="R348" s="223"/>
      <c r="S348" s="223"/>
      <c r="T348" s="223"/>
      <c r="U348" s="223"/>
      <c r="V348" s="223"/>
      <c r="W348" s="223"/>
      <c r="X348" s="223"/>
      <c r="Y348" s="223"/>
      <c r="Z348" s="213"/>
      <c r="AA348" s="213"/>
      <c r="AB348" s="213"/>
      <c r="AC348" s="213"/>
      <c r="AD348" s="213"/>
      <c r="AE348" s="213"/>
      <c r="AF348" s="213"/>
      <c r="AG348" s="213" t="s">
        <v>176</v>
      </c>
      <c r="AH348" s="213"/>
      <c r="AI348" s="213"/>
      <c r="AJ348" s="213"/>
      <c r="AK348" s="213"/>
      <c r="AL348" s="213"/>
      <c r="AM348" s="213"/>
      <c r="AN348" s="213"/>
      <c r="AO348" s="213"/>
      <c r="AP348" s="213"/>
      <c r="AQ348" s="213"/>
      <c r="AR348" s="213"/>
      <c r="AS348" s="213"/>
      <c r="AT348" s="213"/>
      <c r="AU348" s="213"/>
      <c r="AV348" s="213"/>
      <c r="AW348" s="213"/>
      <c r="AX348" s="213"/>
      <c r="AY348" s="213"/>
      <c r="AZ348" s="213"/>
      <c r="BA348" s="239" t="str">
        <f>C348</f>
        <v>Lemování hmatového prvku z dlažby 20x20x6 cm, bezfazetové, šedé barvy, kladena na vazbu nebo na střih. Provedení dle PD.</v>
      </c>
      <c r="BB348" s="213"/>
      <c r="BC348" s="213"/>
      <c r="BD348" s="213"/>
      <c r="BE348" s="213"/>
      <c r="BF348" s="213"/>
      <c r="BG348" s="213"/>
      <c r="BH348" s="213"/>
    </row>
    <row r="349" spans="1:60" outlineLevel="2" x14ac:dyDescent="0.2">
      <c r="A349" s="220"/>
      <c r="B349" s="221"/>
      <c r="C349" s="263" t="s">
        <v>597</v>
      </c>
      <c r="D349" s="250"/>
      <c r="E349" s="251">
        <v>21.21</v>
      </c>
      <c r="F349" s="223"/>
      <c r="G349" s="223"/>
      <c r="H349" s="223"/>
      <c r="I349" s="223"/>
      <c r="J349" s="223"/>
      <c r="K349" s="223"/>
      <c r="L349" s="223"/>
      <c r="M349" s="223"/>
      <c r="N349" s="222"/>
      <c r="O349" s="222"/>
      <c r="P349" s="222"/>
      <c r="Q349" s="222"/>
      <c r="R349" s="223"/>
      <c r="S349" s="223"/>
      <c r="T349" s="223"/>
      <c r="U349" s="223"/>
      <c r="V349" s="223"/>
      <c r="W349" s="223"/>
      <c r="X349" s="223"/>
      <c r="Y349" s="223"/>
      <c r="Z349" s="213"/>
      <c r="AA349" s="213"/>
      <c r="AB349" s="213"/>
      <c r="AC349" s="213"/>
      <c r="AD349" s="213"/>
      <c r="AE349" s="213"/>
      <c r="AF349" s="213"/>
      <c r="AG349" s="213" t="s">
        <v>255</v>
      </c>
      <c r="AH349" s="213">
        <v>0</v>
      </c>
      <c r="AI349" s="213"/>
      <c r="AJ349" s="213"/>
      <c r="AK349" s="213"/>
      <c r="AL349" s="213"/>
      <c r="AM349" s="213"/>
      <c r="AN349" s="213"/>
      <c r="AO349" s="213"/>
      <c r="AP349" s="213"/>
      <c r="AQ349" s="213"/>
      <c r="AR349" s="213"/>
      <c r="AS349" s="213"/>
      <c r="AT349" s="213"/>
      <c r="AU349" s="213"/>
      <c r="AV349" s="213"/>
      <c r="AW349" s="213"/>
      <c r="AX349" s="213"/>
      <c r="AY349" s="213"/>
      <c r="AZ349" s="213"/>
      <c r="BA349" s="213"/>
      <c r="BB349" s="213"/>
      <c r="BC349" s="213"/>
      <c r="BD349" s="213"/>
      <c r="BE349" s="213"/>
      <c r="BF349" s="213"/>
      <c r="BG349" s="213"/>
      <c r="BH349" s="213"/>
    </row>
    <row r="350" spans="1:60" ht="22.5" outlineLevel="1" x14ac:dyDescent="0.2">
      <c r="A350" s="232">
        <v>83</v>
      </c>
      <c r="B350" s="233" t="s">
        <v>598</v>
      </c>
      <c r="C350" s="243" t="s">
        <v>599</v>
      </c>
      <c r="D350" s="234" t="s">
        <v>246</v>
      </c>
      <c r="E350" s="235">
        <v>2.835</v>
      </c>
      <c r="F350" s="236"/>
      <c r="G350" s="237">
        <f>ROUND(E350*F350,2)</f>
        <v>0</v>
      </c>
      <c r="H350" s="236"/>
      <c r="I350" s="237">
        <f>ROUND(E350*H350,2)</f>
        <v>0</v>
      </c>
      <c r="J350" s="236"/>
      <c r="K350" s="237">
        <f>ROUND(E350*J350,2)</f>
        <v>0</v>
      </c>
      <c r="L350" s="237">
        <v>21</v>
      </c>
      <c r="M350" s="237">
        <f>G350*(1+L350/100)</f>
        <v>0</v>
      </c>
      <c r="N350" s="235">
        <v>0.17499999999999999</v>
      </c>
      <c r="O350" s="235">
        <f>ROUND(E350*N350,2)</f>
        <v>0.5</v>
      </c>
      <c r="P350" s="235">
        <v>0</v>
      </c>
      <c r="Q350" s="235">
        <f>ROUND(E350*P350,2)</f>
        <v>0</v>
      </c>
      <c r="R350" s="237" t="s">
        <v>395</v>
      </c>
      <c r="S350" s="237" t="s">
        <v>170</v>
      </c>
      <c r="T350" s="238" t="s">
        <v>248</v>
      </c>
      <c r="U350" s="223">
        <v>0</v>
      </c>
      <c r="V350" s="223">
        <f>ROUND(E350*U350,2)</f>
        <v>0</v>
      </c>
      <c r="W350" s="223"/>
      <c r="X350" s="223" t="s">
        <v>396</v>
      </c>
      <c r="Y350" s="223" t="s">
        <v>173</v>
      </c>
      <c r="Z350" s="213"/>
      <c r="AA350" s="213"/>
      <c r="AB350" s="213"/>
      <c r="AC350" s="213"/>
      <c r="AD350" s="213"/>
      <c r="AE350" s="213"/>
      <c r="AF350" s="213"/>
      <c r="AG350" s="213" t="s">
        <v>397</v>
      </c>
      <c r="AH350" s="213"/>
      <c r="AI350" s="213"/>
      <c r="AJ350" s="213"/>
      <c r="AK350" s="213"/>
      <c r="AL350" s="213"/>
      <c r="AM350" s="213"/>
      <c r="AN350" s="213"/>
      <c r="AO350" s="213"/>
      <c r="AP350" s="213"/>
      <c r="AQ350" s="213"/>
      <c r="AR350" s="213"/>
      <c r="AS350" s="213"/>
      <c r="AT350" s="213"/>
      <c r="AU350" s="213"/>
      <c r="AV350" s="213"/>
      <c r="AW350" s="213"/>
      <c r="AX350" s="213"/>
      <c r="AY350" s="213"/>
      <c r="AZ350" s="213"/>
      <c r="BA350" s="213"/>
      <c r="BB350" s="213"/>
      <c r="BC350" s="213"/>
      <c r="BD350" s="213"/>
      <c r="BE350" s="213"/>
      <c r="BF350" s="213"/>
      <c r="BG350" s="213"/>
      <c r="BH350" s="213"/>
    </row>
    <row r="351" spans="1:60" outlineLevel="2" x14ac:dyDescent="0.2">
      <c r="A351" s="220"/>
      <c r="B351" s="221"/>
      <c r="C351" s="244" t="s">
        <v>600</v>
      </c>
      <c r="D351" s="240"/>
      <c r="E351" s="240"/>
      <c r="F351" s="240"/>
      <c r="G351" s="240"/>
      <c r="H351" s="223"/>
      <c r="I351" s="223"/>
      <c r="J351" s="223"/>
      <c r="K351" s="223"/>
      <c r="L351" s="223"/>
      <c r="M351" s="223"/>
      <c r="N351" s="222"/>
      <c r="O351" s="222"/>
      <c r="P351" s="222"/>
      <c r="Q351" s="222"/>
      <c r="R351" s="223"/>
      <c r="S351" s="223"/>
      <c r="T351" s="223"/>
      <c r="U351" s="223"/>
      <c r="V351" s="223"/>
      <c r="W351" s="223"/>
      <c r="X351" s="223"/>
      <c r="Y351" s="223"/>
      <c r="Z351" s="213"/>
      <c r="AA351" s="213"/>
      <c r="AB351" s="213"/>
      <c r="AC351" s="213"/>
      <c r="AD351" s="213"/>
      <c r="AE351" s="213"/>
      <c r="AF351" s="213"/>
      <c r="AG351" s="213" t="s">
        <v>176</v>
      </c>
      <c r="AH351" s="213"/>
      <c r="AI351" s="213"/>
      <c r="AJ351" s="213"/>
      <c r="AK351" s="213"/>
      <c r="AL351" s="213"/>
      <c r="AM351" s="213"/>
      <c r="AN351" s="213"/>
      <c r="AO351" s="213"/>
      <c r="AP351" s="213"/>
      <c r="AQ351" s="213"/>
      <c r="AR351" s="213"/>
      <c r="AS351" s="213"/>
      <c r="AT351" s="213"/>
      <c r="AU351" s="213"/>
      <c r="AV351" s="213"/>
      <c r="AW351" s="213"/>
      <c r="AX351" s="213"/>
      <c r="AY351" s="213"/>
      <c r="AZ351" s="213"/>
      <c r="BA351" s="239" t="str">
        <f>C351</f>
        <v>Lemování hmatového prvku z dlažby 20x20x8 cm, bezfazetové, šedé barvy, kladena na vazbu nebo na střih. Provedení dle PD.</v>
      </c>
      <c r="BB351" s="213"/>
      <c r="BC351" s="213"/>
      <c r="BD351" s="213"/>
      <c r="BE351" s="213"/>
      <c r="BF351" s="213"/>
      <c r="BG351" s="213"/>
      <c r="BH351" s="213"/>
    </row>
    <row r="352" spans="1:60" outlineLevel="2" x14ac:dyDescent="0.2">
      <c r="A352" s="220"/>
      <c r="B352" s="221"/>
      <c r="C352" s="263" t="s">
        <v>601</v>
      </c>
      <c r="D352" s="250"/>
      <c r="E352" s="251">
        <v>2.835</v>
      </c>
      <c r="F352" s="223"/>
      <c r="G352" s="223"/>
      <c r="H352" s="223"/>
      <c r="I352" s="223"/>
      <c r="J352" s="223"/>
      <c r="K352" s="223"/>
      <c r="L352" s="223"/>
      <c r="M352" s="223"/>
      <c r="N352" s="222"/>
      <c r="O352" s="222"/>
      <c r="P352" s="222"/>
      <c r="Q352" s="222"/>
      <c r="R352" s="223"/>
      <c r="S352" s="223"/>
      <c r="T352" s="223"/>
      <c r="U352" s="223"/>
      <c r="V352" s="223"/>
      <c r="W352" s="223"/>
      <c r="X352" s="223"/>
      <c r="Y352" s="223"/>
      <c r="Z352" s="213"/>
      <c r="AA352" s="213"/>
      <c r="AB352" s="213"/>
      <c r="AC352" s="213"/>
      <c r="AD352" s="213"/>
      <c r="AE352" s="213"/>
      <c r="AF352" s="213"/>
      <c r="AG352" s="213" t="s">
        <v>255</v>
      </c>
      <c r="AH352" s="213">
        <v>0</v>
      </c>
      <c r="AI352" s="213"/>
      <c r="AJ352" s="213"/>
      <c r="AK352" s="213"/>
      <c r="AL352" s="213"/>
      <c r="AM352" s="213"/>
      <c r="AN352" s="213"/>
      <c r="AO352" s="213"/>
      <c r="AP352" s="213"/>
      <c r="AQ352" s="213"/>
      <c r="AR352" s="213"/>
      <c r="AS352" s="213"/>
      <c r="AT352" s="213"/>
      <c r="AU352" s="213"/>
      <c r="AV352" s="213"/>
      <c r="AW352" s="213"/>
      <c r="AX352" s="213"/>
      <c r="AY352" s="213"/>
      <c r="AZ352" s="213"/>
      <c r="BA352" s="213"/>
      <c r="BB352" s="213"/>
      <c r="BC352" s="213"/>
      <c r="BD352" s="213"/>
      <c r="BE352" s="213"/>
      <c r="BF352" s="213"/>
      <c r="BG352" s="213"/>
      <c r="BH352" s="213"/>
    </row>
    <row r="353" spans="1:60" ht="22.5" outlineLevel="1" x14ac:dyDescent="0.2">
      <c r="A353" s="232">
        <v>84</v>
      </c>
      <c r="B353" s="233" t="s">
        <v>602</v>
      </c>
      <c r="C353" s="243" t="s">
        <v>603</v>
      </c>
      <c r="D353" s="234" t="s">
        <v>246</v>
      </c>
      <c r="E353" s="235">
        <v>495.70499999999998</v>
      </c>
      <c r="F353" s="236"/>
      <c r="G353" s="237">
        <f>ROUND(E353*F353,2)</f>
        <v>0</v>
      </c>
      <c r="H353" s="236"/>
      <c r="I353" s="237">
        <f>ROUND(E353*H353,2)</f>
        <v>0</v>
      </c>
      <c r="J353" s="236"/>
      <c r="K353" s="237">
        <f>ROUND(E353*J353,2)</f>
        <v>0</v>
      </c>
      <c r="L353" s="237">
        <v>21</v>
      </c>
      <c r="M353" s="237">
        <f>G353*(1+L353/100)</f>
        <v>0</v>
      </c>
      <c r="N353" s="235">
        <v>0.13100000000000001</v>
      </c>
      <c r="O353" s="235">
        <f>ROUND(E353*N353,2)</f>
        <v>64.94</v>
      </c>
      <c r="P353" s="235">
        <v>0</v>
      </c>
      <c r="Q353" s="235">
        <f>ROUND(E353*P353,2)</f>
        <v>0</v>
      </c>
      <c r="R353" s="237" t="s">
        <v>395</v>
      </c>
      <c r="S353" s="237" t="s">
        <v>170</v>
      </c>
      <c r="T353" s="238" t="s">
        <v>248</v>
      </c>
      <c r="U353" s="223">
        <v>0</v>
      </c>
      <c r="V353" s="223">
        <f>ROUND(E353*U353,2)</f>
        <v>0</v>
      </c>
      <c r="W353" s="223"/>
      <c r="X353" s="223" t="s">
        <v>396</v>
      </c>
      <c r="Y353" s="223" t="s">
        <v>173</v>
      </c>
      <c r="Z353" s="213"/>
      <c r="AA353" s="213"/>
      <c r="AB353" s="213"/>
      <c r="AC353" s="213"/>
      <c r="AD353" s="213"/>
      <c r="AE353" s="213"/>
      <c r="AF353" s="213"/>
      <c r="AG353" s="213" t="s">
        <v>397</v>
      </c>
      <c r="AH353" s="213"/>
      <c r="AI353" s="213"/>
      <c r="AJ353" s="213"/>
      <c r="AK353" s="213"/>
      <c r="AL353" s="213"/>
      <c r="AM353" s="213"/>
      <c r="AN353" s="213"/>
      <c r="AO353" s="213"/>
      <c r="AP353" s="213"/>
      <c r="AQ353" s="213"/>
      <c r="AR353" s="213"/>
      <c r="AS353" s="213"/>
      <c r="AT353" s="213"/>
      <c r="AU353" s="213"/>
      <c r="AV353" s="213"/>
      <c r="AW353" s="213"/>
      <c r="AX353" s="213"/>
      <c r="AY353" s="213"/>
      <c r="AZ353" s="213"/>
      <c r="BA353" s="213"/>
      <c r="BB353" s="213"/>
      <c r="BC353" s="213"/>
      <c r="BD353" s="213"/>
      <c r="BE353" s="213"/>
      <c r="BF353" s="213"/>
      <c r="BG353" s="213"/>
      <c r="BH353" s="213"/>
    </row>
    <row r="354" spans="1:60" outlineLevel="2" x14ac:dyDescent="0.2">
      <c r="A354" s="220"/>
      <c r="B354" s="221"/>
      <c r="C354" s="263" t="s">
        <v>604</v>
      </c>
      <c r="D354" s="250"/>
      <c r="E354" s="251">
        <v>488.35500000000002</v>
      </c>
      <c r="F354" s="223"/>
      <c r="G354" s="223"/>
      <c r="H354" s="223"/>
      <c r="I354" s="223"/>
      <c r="J354" s="223"/>
      <c r="K354" s="223"/>
      <c r="L354" s="223"/>
      <c r="M354" s="223"/>
      <c r="N354" s="222"/>
      <c r="O354" s="222"/>
      <c r="P354" s="222"/>
      <c r="Q354" s="222"/>
      <c r="R354" s="223"/>
      <c r="S354" s="223"/>
      <c r="T354" s="223"/>
      <c r="U354" s="223"/>
      <c r="V354" s="223"/>
      <c r="W354" s="223"/>
      <c r="X354" s="223"/>
      <c r="Y354" s="223"/>
      <c r="Z354" s="213"/>
      <c r="AA354" s="213"/>
      <c r="AB354" s="213"/>
      <c r="AC354" s="213"/>
      <c r="AD354" s="213"/>
      <c r="AE354" s="213"/>
      <c r="AF354" s="213"/>
      <c r="AG354" s="213" t="s">
        <v>255</v>
      </c>
      <c r="AH354" s="213">
        <v>0</v>
      </c>
      <c r="AI354" s="213"/>
      <c r="AJ354" s="213"/>
      <c r="AK354" s="213"/>
      <c r="AL354" s="213"/>
      <c r="AM354" s="213"/>
      <c r="AN354" s="213"/>
      <c r="AO354" s="213"/>
      <c r="AP354" s="213"/>
      <c r="AQ354" s="213"/>
      <c r="AR354" s="213"/>
      <c r="AS354" s="213"/>
      <c r="AT354" s="213"/>
      <c r="AU354" s="213"/>
      <c r="AV354" s="213"/>
      <c r="AW354" s="213"/>
      <c r="AX354" s="213"/>
      <c r="AY354" s="213"/>
      <c r="AZ354" s="213"/>
      <c r="BA354" s="213"/>
      <c r="BB354" s="213"/>
      <c r="BC354" s="213"/>
      <c r="BD354" s="213"/>
      <c r="BE354" s="213"/>
      <c r="BF354" s="213"/>
      <c r="BG354" s="213"/>
      <c r="BH354" s="213"/>
    </row>
    <row r="355" spans="1:60" outlineLevel="3" x14ac:dyDescent="0.2">
      <c r="A355" s="220"/>
      <c r="B355" s="221"/>
      <c r="C355" s="263" t="s">
        <v>605</v>
      </c>
      <c r="D355" s="250"/>
      <c r="E355" s="251">
        <v>7.35</v>
      </c>
      <c r="F355" s="223"/>
      <c r="G355" s="223"/>
      <c r="H355" s="223"/>
      <c r="I355" s="223"/>
      <c r="J355" s="223"/>
      <c r="K355" s="223"/>
      <c r="L355" s="223"/>
      <c r="M355" s="223"/>
      <c r="N355" s="222"/>
      <c r="O355" s="222"/>
      <c r="P355" s="222"/>
      <c r="Q355" s="222"/>
      <c r="R355" s="223"/>
      <c r="S355" s="223"/>
      <c r="T355" s="223"/>
      <c r="U355" s="223"/>
      <c r="V355" s="223"/>
      <c r="W355" s="223"/>
      <c r="X355" s="223"/>
      <c r="Y355" s="223"/>
      <c r="Z355" s="213"/>
      <c r="AA355" s="213"/>
      <c r="AB355" s="213"/>
      <c r="AC355" s="213"/>
      <c r="AD355" s="213"/>
      <c r="AE355" s="213"/>
      <c r="AF355" s="213"/>
      <c r="AG355" s="213" t="s">
        <v>255</v>
      </c>
      <c r="AH355" s="213">
        <v>0</v>
      </c>
      <c r="AI355" s="213"/>
      <c r="AJ355" s="213"/>
      <c r="AK355" s="213"/>
      <c r="AL355" s="213"/>
      <c r="AM355" s="213"/>
      <c r="AN355" s="213"/>
      <c r="AO355" s="213"/>
      <c r="AP355" s="213"/>
      <c r="AQ355" s="213"/>
      <c r="AR355" s="213"/>
      <c r="AS355" s="213"/>
      <c r="AT355" s="213"/>
      <c r="AU355" s="213"/>
      <c r="AV355" s="213"/>
      <c r="AW355" s="213"/>
      <c r="AX355" s="213"/>
      <c r="AY355" s="213"/>
      <c r="AZ355" s="213"/>
      <c r="BA355" s="213"/>
      <c r="BB355" s="213"/>
      <c r="BC355" s="213"/>
      <c r="BD355" s="213"/>
      <c r="BE355" s="213"/>
      <c r="BF355" s="213"/>
      <c r="BG355" s="213"/>
      <c r="BH355" s="213"/>
    </row>
    <row r="356" spans="1:60" ht="22.5" outlineLevel="1" x14ac:dyDescent="0.2">
      <c r="A356" s="232">
        <v>85</v>
      </c>
      <c r="B356" s="233" t="s">
        <v>606</v>
      </c>
      <c r="C356" s="243" t="s">
        <v>607</v>
      </c>
      <c r="D356" s="234" t="s">
        <v>246</v>
      </c>
      <c r="E356" s="235">
        <v>2.835</v>
      </c>
      <c r="F356" s="236"/>
      <c r="G356" s="237">
        <f>ROUND(E356*F356,2)</f>
        <v>0</v>
      </c>
      <c r="H356" s="236"/>
      <c r="I356" s="237">
        <f>ROUND(E356*H356,2)</f>
        <v>0</v>
      </c>
      <c r="J356" s="236"/>
      <c r="K356" s="237">
        <f>ROUND(E356*J356,2)</f>
        <v>0</v>
      </c>
      <c r="L356" s="237">
        <v>21</v>
      </c>
      <c r="M356" s="237">
        <f>G356*(1+L356/100)</f>
        <v>0</v>
      </c>
      <c r="N356" s="235">
        <v>0.17599999999999999</v>
      </c>
      <c r="O356" s="235">
        <f>ROUND(E356*N356,2)</f>
        <v>0.5</v>
      </c>
      <c r="P356" s="235">
        <v>0</v>
      </c>
      <c r="Q356" s="235">
        <f>ROUND(E356*P356,2)</f>
        <v>0</v>
      </c>
      <c r="R356" s="237" t="s">
        <v>395</v>
      </c>
      <c r="S356" s="237" t="s">
        <v>170</v>
      </c>
      <c r="T356" s="238" t="s">
        <v>248</v>
      </c>
      <c r="U356" s="223">
        <v>0</v>
      </c>
      <c r="V356" s="223">
        <f>ROUND(E356*U356,2)</f>
        <v>0</v>
      </c>
      <c r="W356" s="223"/>
      <c r="X356" s="223" t="s">
        <v>396</v>
      </c>
      <c r="Y356" s="223" t="s">
        <v>173</v>
      </c>
      <c r="Z356" s="213"/>
      <c r="AA356" s="213"/>
      <c r="AB356" s="213"/>
      <c r="AC356" s="213"/>
      <c r="AD356" s="213"/>
      <c r="AE356" s="213"/>
      <c r="AF356" s="213"/>
      <c r="AG356" s="213" t="s">
        <v>397</v>
      </c>
      <c r="AH356" s="213"/>
      <c r="AI356" s="213"/>
      <c r="AJ356" s="213"/>
      <c r="AK356" s="213"/>
      <c r="AL356" s="213"/>
      <c r="AM356" s="213"/>
      <c r="AN356" s="213"/>
      <c r="AO356" s="213"/>
      <c r="AP356" s="213"/>
      <c r="AQ356" s="213"/>
      <c r="AR356" s="213"/>
      <c r="AS356" s="213"/>
      <c r="AT356" s="213"/>
      <c r="AU356" s="213"/>
      <c r="AV356" s="213"/>
      <c r="AW356" s="213"/>
      <c r="AX356" s="213"/>
      <c r="AY356" s="213"/>
      <c r="AZ356" s="213"/>
      <c r="BA356" s="213"/>
      <c r="BB356" s="213"/>
      <c r="BC356" s="213"/>
      <c r="BD356" s="213"/>
      <c r="BE356" s="213"/>
      <c r="BF356" s="213"/>
      <c r="BG356" s="213"/>
      <c r="BH356" s="213"/>
    </row>
    <row r="357" spans="1:60" outlineLevel="2" x14ac:dyDescent="0.2">
      <c r="A357" s="220"/>
      <c r="B357" s="221"/>
      <c r="C357" s="244" t="s">
        <v>608</v>
      </c>
      <c r="D357" s="240"/>
      <c r="E357" s="240"/>
      <c r="F357" s="240"/>
      <c r="G357" s="240"/>
      <c r="H357" s="223"/>
      <c r="I357" s="223"/>
      <c r="J357" s="223"/>
      <c r="K357" s="223"/>
      <c r="L357" s="223"/>
      <c r="M357" s="223"/>
      <c r="N357" s="222"/>
      <c r="O357" s="222"/>
      <c r="P357" s="222"/>
      <c r="Q357" s="222"/>
      <c r="R357" s="223"/>
      <c r="S357" s="223"/>
      <c r="T357" s="223"/>
      <c r="U357" s="223"/>
      <c r="V357" s="223"/>
      <c r="W357" s="223"/>
      <c r="X357" s="223"/>
      <c r="Y357" s="223"/>
      <c r="Z357" s="213"/>
      <c r="AA357" s="213"/>
      <c r="AB357" s="213"/>
      <c r="AC357" s="213"/>
      <c r="AD357" s="213"/>
      <c r="AE357" s="213"/>
      <c r="AF357" s="213"/>
      <c r="AG357" s="213" t="s">
        <v>176</v>
      </c>
      <c r="AH357" s="213"/>
      <c r="AI357" s="213"/>
      <c r="AJ357" s="213"/>
      <c r="AK357" s="213"/>
      <c r="AL357" s="213"/>
      <c r="AM357" s="213"/>
      <c r="AN357" s="213"/>
      <c r="AO357" s="213"/>
      <c r="AP357" s="213"/>
      <c r="AQ357" s="213"/>
      <c r="AR357" s="213"/>
      <c r="AS357" s="213"/>
      <c r="AT357" s="213"/>
      <c r="AU357" s="213"/>
      <c r="AV357" s="213"/>
      <c r="AW357" s="213"/>
      <c r="AX357" s="213"/>
      <c r="AY357" s="213"/>
      <c r="AZ357" s="213"/>
      <c r="BA357" s="213"/>
      <c r="BB357" s="213"/>
      <c r="BC357" s="213"/>
      <c r="BD357" s="213"/>
      <c r="BE357" s="213"/>
      <c r="BF357" s="213"/>
      <c r="BG357" s="213"/>
      <c r="BH357" s="213"/>
    </row>
    <row r="358" spans="1:60" outlineLevel="2" x14ac:dyDescent="0.2">
      <c r="A358" s="220"/>
      <c r="B358" s="221"/>
      <c r="C358" s="263" t="s">
        <v>609</v>
      </c>
      <c r="D358" s="250"/>
      <c r="E358" s="251">
        <v>2.835</v>
      </c>
      <c r="F358" s="223"/>
      <c r="G358" s="223"/>
      <c r="H358" s="223"/>
      <c r="I358" s="223"/>
      <c r="J358" s="223"/>
      <c r="K358" s="223"/>
      <c r="L358" s="223"/>
      <c r="M358" s="223"/>
      <c r="N358" s="222"/>
      <c r="O358" s="222"/>
      <c r="P358" s="222"/>
      <c r="Q358" s="222"/>
      <c r="R358" s="223"/>
      <c r="S358" s="223"/>
      <c r="T358" s="223"/>
      <c r="U358" s="223"/>
      <c r="V358" s="223"/>
      <c r="W358" s="223"/>
      <c r="X358" s="223"/>
      <c r="Y358" s="223"/>
      <c r="Z358" s="213"/>
      <c r="AA358" s="213"/>
      <c r="AB358" s="213"/>
      <c r="AC358" s="213"/>
      <c r="AD358" s="213"/>
      <c r="AE358" s="213"/>
      <c r="AF358" s="213"/>
      <c r="AG358" s="213" t="s">
        <v>255</v>
      </c>
      <c r="AH358" s="213">
        <v>0</v>
      </c>
      <c r="AI358" s="213"/>
      <c r="AJ358" s="213"/>
      <c r="AK358" s="213"/>
      <c r="AL358" s="213"/>
      <c r="AM358" s="213"/>
      <c r="AN358" s="213"/>
      <c r="AO358" s="213"/>
      <c r="AP358" s="213"/>
      <c r="AQ358" s="213"/>
      <c r="AR358" s="213"/>
      <c r="AS358" s="213"/>
      <c r="AT358" s="213"/>
      <c r="AU358" s="213"/>
      <c r="AV358" s="213"/>
      <c r="AW358" s="213"/>
      <c r="AX358" s="213"/>
      <c r="AY358" s="213"/>
      <c r="AZ358" s="213"/>
      <c r="BA358" s="213"/>
      <c r="BB358" s="213"/>
      <c r="BC358" s="213"/>
      <c r="BD358" s="213"/>
      <c r="BE358" s="213"/>
      <c r="BF358" s="213"/>
      <c r="BG358" s="213"/>
      <c r="BH358" s="213"/>
    </row>
    <row r="359" spans="1:60" ht="22.5" outlineLevel="1" x14ac:dyDescent="0.2">
      <c r="A359" s="232">
        <v>86</v>
      </c>
      <c r="B359" s="233" t="s">
        <v>610</v>
      </c>
      <c r="C359" s="243" t="s">
        <v>611</v>
      </c>
      <c r="D359" s="234" t="s">
        <v>246</v>
      </c>
      <c r="E359" s="235">
        <v>10.71</v>
      </c>
      <c r="F359" s="236"/>
      <c r="G359" s="237">
        <f>ROUND(E359*F359,2)</f>
        <v>0</v>
      </c>
      <c r="H359" s="236"/>
      <c r="I359" s="237">
        <f>ROUND(E359*H359,2)</f>
        <v>0</v>
      </c>
      <c r="J359" s="236"/>
      <c r="K359" s="237">
        <f>ROUND(E359*J359,2)</f>
        <v>0</v>
      </c>
      <c r="L359" s="237">
        <v>21</v>
      </c>
      <c r="M359" s="237">
        <f>G359*(1+L359/100)</f>
        <v>0</v>
      </c>
      <c r="N359" s="235">
        <v>0.17599999999999999</v>
      </c>
      <c r="O359" s="235">
        <f>ROUND(E359*N359,2)</f>
        <v>1.88</v>
      </c>
      <c r="P359" s="235">
        <v>0</v>
      </c>
      <c r="Q359" s="235">
        <f>ROUND(E359*P359,2)</f>
        <v>0</v>
      </c>
      <c r="R359" s="237" t="s">
        <v>395</v>
      </c>
      <c r="S359" s="237" t="s">
        <v>170</v>
      </c>
      <c r="T359" s="238" t="s">
        <v>248</v>
      </c>
      <c r="U359" s="223">
        <v>0</v>
      </c>
      <c r="V359" s="223">
        <f>ROUND(E359*U359,2)</f>
        <v>0</v>
      </c>
      <c r="W359" s="223"/>
      <c r="X359" s="223" t="s">
        <v>396</v>
      </c>
      <c r="Y359" s="223" t="s">
        <v>173</v>
      </c>
      <c r="Z359" s="213"/>
      <c r="AA359" s="213"/>
      <c r="AB359" s="213"/>
      <c r="AC359" s="213"/>
      <c r="AD359" s="213"/>
      <c r="AE359" s="213"/>
      <c r="AF359" s="213"/>
      <c r="AG359" s="213" t="s">
        <v>397</v>
      </c>
      <c r="AH359" s="213"/>
      <c r="AI359" s="213"/>
      <c r="AJ359" s="213"/>
      <c r="AK359" s="213"/>
      <c r="AL359" s="213"/>
      <c r="AM359" s="213"/>
      <c r="AN359" s="213"/>
      <c r="AO359" s="213"/>
      <c r="AP359" s="213"/>
      <c r="AQ359" s="213"/>
      <c r="AR359" s="213"/>
      <c r="AS359" s="213"/>
      <c r="AT359" s="213"/>
      <c r="AU359" s="213"/>
      <c r="AV359" s="213"/>
      <c r="AW359" s="213"/>
      <c r="AX359" s="213"/>
      <c r="AY359" s="213"/>
      <c r="AZ359" s="213"/>
      <c r="BA359" s="213"/>
      <c r="BB359" s="213"/>
      <c r="BC359" s="213"/>
      <c r="BD359" s="213"/>
      <c r="BE359" s="213"/>
      <c r="BF359" s="213"/>
      <c r="BG359" s="213"/>
      <c r="BH359" s="213"/>
    </row>
    <row r="360" spans="1:60" outlineLevel="2" x14ac:dyDescent="0.2">
      <c r="A360" s="220"/>
      <c r="B360" s="221"/>
      <c r="C360" s="263" t="s">
        <v>612</v>
      </c>
      <c r="D360" s="250"/>
      <c r="E360" s="251">
        <v>10.71</v>
      </c>
      <c r="F360" s="223"/>
      <c r="G360" s="223"/>
      <c r="H360" s="223"/>
      <c r="I360" s="223"/>
      <c r="J360" s="223"/>
      <c r="K360" s="223"/>
      <c r="L360" s="223"/>
      <c r="M360" s="223"/>
      <c r="N360" s="222"/>
      <c r="O360" s="222"/>
      <c r="P360" s="222"/>
      <c r="Q360" s="222"/>
      <c r="R360" s="223"/>
      <c r="S360" s="223"/>
      <c r="T360" s="223"/>
      <c r="U360" s="223"/>
      <c r="V360" s="223"/>
      <c r="W360" s="223"/>
      <c r="X360" s="223"/>
      <c r="Y360" s="223"/>
      <c r="Z360" s="213"/>
      <c r="AA360" s="213"/>
      <c r="AB360" s="213"/>
      <c r="AC360" s="213"/>
      <c r="AD360" s="213"/>
      <c r="AE360" s="213"/>
      <c r="AF360" s="213"/>
      <c r="AG360" s="213" t="s">
        <v>255</v>
      </c>
      <c r="AH360" s="213">
        <v>0</v>
      </c>
      <c r="AI360" s="213"/>
      <c r="AJ360" s="213"/>
      <c r="AK360" s="213"/>
      <c r="AL360" s="213"/>
      <c r="AM360" s="213"/>
      <c r="AN360" s="213"/>
      <c r="AO360" s="213"/>
      <c r="AP360" s="213"/>
      <c r="AQ360" s="213"/>
      <c r="AR360" s="213"/>
      <c r="AS360" s="213"/>
      <c r="AT360" s="213"/>
      <c r="AU360" s="213"/>
      <c r="AV360" s="213"/>
      <c r="AW360" s="213"/>
      <c r="AX360" s="213"/>
      <c r="AY360" s="213"/>
      <c r="AZ360" s="213"/>
      <c r="BA360" s="213"/>
      <c r="BB360" s="213"/>
      <c r="BC360" s="213"/>
      <c r="BD360" s="213"/>
      <c r="BE360" s="213"/>
      <c r="BF360" s="213"/>
      <c r="BG360" s="213"/>
      <c r="BH360" s="213"/>
    </row>
    <row r="361" spans="1:60" ht="22.5" outlineLevel="1" x14ac:dyDescent="0.2">
      <c r="A361" s="232">
        <v>87</v>
      </c>
      <c r="B361" s="233" t="s">
        <v>613</v>
      </c>
      <c r="C361" s="243" t="s">
        <v>614</v>
      </c>
      <c r="D361" s="234" t="s">
        <v>246</v>
      </c>
      <c r="E361" s="235">
        <v>0.35699999999999998</v>
      </c>
      <c r="F361" s="236"/>
      <c r="G361" s="237">
        <f>ROUND(E361*F361,2)</f>
        <v>0</v>
      </c>
      <c r="H361" s="236"/>
      <c r="I361" s="237">
        <f>ROUND(E361*H361,2)</f>
        <v>0</v>
      </c>
      <c r="J361" s="236"/>
      <c r="K361" s="237">
        <f>ROUND(E361*J361,2)</f>
        <v>0</v>
      </c>
      <c r="L361" s="237">
        <v>21</v>
      </c>
      <c r="M361" s="237">
        <f>G361*(1+L361/100)</f>
        <v>0</v>
      </c>
      <c r="N361" s="235">
        <v>0.17599999999999999</v>
      </c>
      <c r="O361" s="235">
        <f>ROUND(E361*N361,2)</f>
        <v>0.06</v>
      </c>
      <c r="P361" s="235">
        <v>0</v>
      </c>
      <c r="Q361" s="235">
        <f>ROUND(E361*P361,2)</f>
        <v>0</v>
      </c>
      <c r="R361" s="237" t="s">
        <v>395</v>
      </c>
      <c r="S361" s="237" t="s">
        <v>170</v>
      </c>
      <c r="T361" s="238" t="s">
        <v>248</v>
      </c>
      <c r="U361" s="223">
        <v>0</v>
      </c>
      <c r="V361" s="223">
        <f>ROUND(E361*U361,2)</f>
        <v>0</v>
      </c>
      <c r="W361" s="223"/>
      <c r="X361" s="223" t="s">
        <v>396</v>
      </c>
      <c r="Y361" s="223" t="s">
        <v>173</v>
      </c>
      <c r="Z361" s="213"/>
      <c r="AA361" s="213"/>
      <c r="AB361" s="213"/>
      <c r="AC361" s="213"/>
      <c r="AD361" s="213"/>
      <c r="AE361" s="213"/>
      <c r="AF361" s="213"/>
      <c r="AG361" s="213" t="s">
        <v>397</v>
      </c>
      <c r="AH361" s="213"/>
      <c r="AI361" s="213"/>
      <c r="AJ361" s="213"/>
      <c r="AK361" s="213"/>
      <c r="AL361" s="213"/>
      <c r="AM361" s="213"/>
      <c r="AN361" s="213"/>
      <c r="AO361" s="213"/>
      <c r="AP361" s="213"/>
      <c r="AQ361" s="213"/>
      <c r="AR361" s="213"/>
      <c r="AS361" s="213"/>
      <c r="AT361" s="213"/>
      <c r="AU361" s="213"/>
      <c r="AV361" s="213"/>
      <c r="AW361" s="213"/>
      <c r="AX361" s="213"/>
      <c r="AY361" s="213"/>
      <c r="AZ361" s="213"/>
      <c r="BA361" s="213"/>
      <c r="BB361" s="213"/>
      <c r="BC361" s="213"/>
      <c r="BD361" s="213"/>
      <c r="BE361" s="213"/>
      <c r="BF361" s="213"/>
      <c r="BG361" s="213"/>
      <c r="BH361" s="213"/>
    </row>
    <row r="362" spans="1:60" outlineLevel="2" x14ac:dyDescent="0.2">
      <c r="A362" s="220"/>
      <c r="B362" s="221"/>
      <c r="C362" s="244" t="s">
        <v>615</v>
      </c>
      <c r="D362" s="240"/>
      <c r="E362" s="240"/>
      <c r="F362" s="240"/>
      <c r="G362" s="240"/>
      <c r="H362" s="223"/>
      <c r="I362" s="223"/>
      <c r="J362" s="223"/>
      <c r="K362" s="223"/>
      <c r="L362" s="223"/>
      <c r="M362" s="223"/>
      <c r="N362" s="222"/>
      <c r="O362" s="222"/>
      <c r="P362" s="222"/>
      <c r="Q362" s="222"/>
      <c r="R362" s="223"/>
      <c r="S362" s="223"/>
      <c r="T362" s="223"/>
      <c r="U362" s="223"/>
      <c r="V362" s="223"/>
      <c r="W362" s="223"/>
      <c r="X362" s="223"/>
      <c r="Y362" s="223"/>
      <c r="Z362" s="213"/>
      <c r="AA362" s="213"/>
      <c r="AB362" s="213"/>
      <c r="AC362" s="213"/>
      <c r="AD362" s="213"/>
      <c r="AE362" s="213"/>
      <c r="AF362" s="213"/>
      <c r="AG362" s="213" t="s">
        <v>176</v>
      </c>
      <c r="AH362" s="213"/>
      <c r="AI362" s="213"/>
      <c r="AJ362" s="213"/>
      <c r="AK362" s="213"/>
      <c r="AL362" s="213"/>
      <c r="AM362" s="213"/>
      <c r="AN362" s="213"/>
      <c r="AO362" s="213"/>
      <c r="AP362" s="213"/>
      <c r="AQ362" s="213"/>
      <c r="AR362" s="213"/>
      <c r="AS362" s="213"/>
      <c r="AT362" s="213"/>
      <c r="AU362" s="213"/>
      <c r="AV362" s="213"/>
      <c r="AW362" s="213"/>
      <c r="AX362" s="213"/>
      <c r="AY362" s="213"/>
      <c r="AZ362" s="213"/>
      <c r="BA362" s="213"/>
      <c r="BB362" s="213"/>
      <c r="BC362" s="213"/>
      <c r="BD362" s="213"/>
      <c r="BE362" s="213"/>
      <c r="BF362" s="213"/>
      <c r="BG362" s="213"/>
      <c r="BH362" s="213"/>
    </row>
    <row r="363" spans="1:60" outlineLevel="2" x14ac:dyDescent="0.2">
      <c r="A363" s="220"/>
      <c r="B363" s="221"/>
      <c r="C363" s="263" t="s">
        <v>616</v>
      </c>
      <c r="D363" s="250"/>
      <c r="E363" s="251">
        <v>0.35699999999999998</v>
      </c>
      <c r="F363" s="223"/>
      <c r="G363" s="223"/>
      <c r="H363" s="223"/>
      <c r="I363" s="223"/>
      <c r="J363" s="223"/>
      <c r="K363" s="223"/>
      <c r="L363" s="223"/>
      <c r="M363" s="223"/>
      <c r="N363" s="222"/>
      <c r="O363" s="222"/>
      <c r="P363" s="222"/>
      <c r="Q363" s="222"/>
      <c r="R363" s="223"/>
      <c r="S363" s="223"/>
      <c r="T363" s="223"/>
      <c r="U363" s="223"/>
      <c r="V363" s="223"/>
      <c r="W363" s="223"/>
      <c r="X363" s="223"/>
      <c r="Y363" s="223"/>
      <c r="Z363" s="213"/>
      <c r="AA363" s="213"/>
      <c r="AB363" s="213"/>
      <c r="AC363" s="213"/>
      <c r="AD363" s="213"/>
      <c r="AE363" s="213"/>
      <c r="AF363" s="213"/>
      <c r="AG363" s="213" t="s">
        <v>255</v>
      </c>
      <c r="AH363" s="213">
        <v>0</v>
      </c>
      <c r="AI363" s="213"/>
      <c r="AJ363" s="213"/>
      <c r="AK363" s="213"/>
      <c r="AL363" s="213"/>
      <c r="AM363" s="213"/>
      <c r="AN363" s="213"/>
      <c r="AO363" s="213"/>
      <c r="AP363" s="213"/>
      <c r="AQ363" s="213"/>
      <c r="AR363" s="213"/>
      <c r="AS363" s="213"/>
      <c r="AT363" s="213"/>
      <c r="AU363" s="213"/>
      <c r="AV363" s="213"/>
      <c r="AW363" s="213"/>
      <c r="AX363" s="213"/>
      <c r="AY363" s="213"/>
      <c r="AZ363" s="213"/>
      <c r="BA363" s="213"/>
      <c r="BB363" s="213"/>
      <c r="BC363" s="213"/>
      <c r="BD363" s="213"/>
      <c r="BE363" s="213"/>
      <c r="BF363" s="213"/>
      <c r="BG363" s="213"/>
      <c r="BH363" s="213"/>
    </row>
    <row r="364" spans="1:60" ht="22.5" outlineLevel="1" x14ac:dyDescent="0.2">
      <c r="A364" s="232">
        <v>88</v>
      </c>
      <c r="B364" s="233" t="s">
        <v>617</v>
      </c>
      <c r="C364" s="243" t="s">
        <v>618</v>
      </c>
      <c r="D364" s="234" t="s">
        <v>246</v>
      </c>
      <c r="E364" s="235">
        <v>17.324999999999999</v>
      </c>
      <c r="F364" s="236"/>
      <c r="G364" s="237">
        <f>ROUND(E364*F364,2)</f>
        <v>0</v>
      </c>
      <c r="H364" s="236"/>
      <c r="I364" s="237">
        <f>ROUND(E364*H364,2)</f>
        <v>0</v>
      </c>
      <c r="J364" s="236"/>
      <c r="K364" s="237">
        <f>ROUND(E364*J364,2)</f>
        <v>0</v>
      </c>
      <c r="L364" s="237">
        <v>21</v>
      </c>
      <c r="M364" s="237">
        <f>G364*(1+L364/100)</f>
        <v>0</v>
      </c>
      <c r="N364" s="235">
        <v>0.13100000000000001</v>
      </c>
      <c r="O364" s="235">
        <f>ROUND(E364*N364,2)</f>
        <v>2.27</v>
      </c>
      <c r="P364" s="235">
        <v>0</v>
      </c>
      <c r="Q364" s="235">
        <f>ROUND(E364*P364,2)</f>
        <v>0</v>
      </c>
      <c r="R364" s="237" t="s">
        <v>395</v>
      </c>
      <c r="S364" s="237" t="s">
        <v>170</v>
      </c>
      <c r="T364" s="238" t="s">
        <v>248</v>
      </c>
      <c r="U364" s="223">
        <v>0</v>
      </c>
      <c r="V364" s="223">
        <f>ROUND(E364*U364,2)</f>
        <v>0</v>
      </c>
      <c r="W364" s="223"/>
      <c r="X364" s="223" t="s">
        <v>396</v>
      </c>
      <c r="Y364" s="223" t="s">
        <v>173</v>
      </c>
      <c r="Z364" s="213"/>
      <c r="AA364" s="213"/>
      <c r="AB364" s="213"/>
      <c r="AC364" s="213"/>
      <c r="AD364" s="213"/>
      <c r="AE364" s="213"/>
      <c r="AF364" s="213"/>
      <c r="AG364" s="213" t="s">
        <v>397</v>
      </c>
      <c r="AH364" s="213"/>
      <c r="AI364" s="213"/>
      <c r="AJ364" s="213"/>
      <c r="AK364" s="213"/>
      <c r="AL364" s="213"/>
      <c r="AM364" s="213"/>
      <c r="AN364" s="213"/>
      <c r="AO364" s="213"/>
      <c r="AP364" s="213"/>
      <c r="AQ364" s="213"/>
      <c r="AR364" s="213"/>
      <c r="AS364" s="213"/>
      <c r="AT364" s="213"/>
      <c r="AU364" s="213"/>
      <c r="AV364" s="213"/>
      <c r="AW364" s="213"/>
      <c r="AX364" s="213"/>
      <c r="AY364" s="213"/>
      <c r="AZ364" s="213"/>
      <c r="BA364" s="213"/>
      <c r="BB364" s="213"/>
      <c r="BC364" s="213"/>
      <c r="BD364" s="213"/>
      <c r="BE364" s="213"/>
      <c r="BF364" s="213"/>
      <c r="BG364" s="213"/>
      <c r="BH364" s="213"/>
    </row>
    <row r="365" spans="1:60" outlineLevel="2" x14ac:dyDescent="0.2">
      <c r="A365" s="220"/>
      <c r="B365" s="221"/>
      <c r="C365" s="244" t="s">
        <v>608</v>
      </c>
      <c r="D365" s="240"/>
      <c r="E365" s="240"/>
      <c r="F365" s="240"/>
      <c r="G365" s="240"/>
      <c r="H365" s="223"/>
      <c r="I365" s="223"/>
      <c r="J365" s="223"/>
      <c r="K365" s="223"/>
      <c r="L365" s="223"/>
      <c r="M365" s="223"/>
      <c r="N365" s="222"/>
      <c r="O365" s="222"/>
      <c r="P365" s="222"/>
      <c r="Q365" s="222"/>
      <c r="R365" s="223"/>
      <c r="S365" s="223"/>
      <c r="T365" s="223"/>
      <c r="U365" s="223"/>
      <c r="V365" s="223"/>
      <c r="W365" s="223"/>
      <c r="X365" s="223"/>
      <c r="Y365" s="223"/>
      <c r="Z365" s="213"/>
      <c r="AA365" s="213"/>
      <c r="AB365" s="213"/>
      <c r="AC365" s="213"/>
      <c r="AD365" s="213"/>
      <c r="AE365" s="213"/>
      <c r="AF365" s="213"/>
      <c r="AG365" s="213" t="s">
        <v>176</v>
      </c>
      <c r="AH365" s="213"/>
      <c r="AI365" s="213"/>
      <c r="AJ365" s="213"/>
      <c r="AK365" s="213"/>
      <c r="AL365" s="213"/>
      <c r="AM365" s="213"/>
      <c r="AN365" s="213"/>
      <c r="AO365" s="213"/>
      <c r="AP365" s="213"/>
      <c r="AQ365" s="213"/>
      <c r="AR365" s="213"/>
      <c r="AS365" s="213"/>
      <c r="AT365" s="213"/>
      <c r="AU365" s="213"/>
      <c r="AV365" s="213"/>
      <c r="AW365" s="213"/>
      <c r="AX365" s="213"/>
      <c r="AY365" s="213"/>
      <c r="AZ365" s="213"/>
      <c r="BA365" s="213"/>
      <c r="BB365" s="213"/>
      <c r="BC365" s="213"/>
      <c r="BD365" s="213"/>
      <c r="BE365" s="213"/>
      <c r="BF365" s="213"/>
      <c r="BG365" s="213"/>
      <c r="BH365" s="213"/>
    </row>
    <row r="366" spans="1:60" outlineLevel="2" x14ac:dyDescent="0.2">
      <c r="A366" s="220"/>
      <c r="B366" s="221"/>
      <c r="C366" s="263" t="s">
        <v>619</v>
      </c>
      <c r="D366" s="250"/>
      <c r="E366" s="251">
        <v>17.324999999999999</v>
      </c>
      <c r="F366" s="223"/>
      <c r="G366" s="223"/>
      <c r="H366" s="223"/>
      <c r="I366" s="223"/>
      <c r="J366" s="223"/>
      <c r="K366" s="223"/>
      <c r="L366" s="223"/>
      <c r="M366" s="223"/>
      <c r="N366" s="222"/>
      <c r="O366" s="222"/>
      <c r="P366" s="222"/>
      <c r="Q366" s="222"/>
      <c r="R366" s="223"/>
      <c r="S366" s="223"/>
      <c r="T366" s="223"/>
      <c r="U366" s="223"/>
      <c r="V366" s="223"/>
      <c r="W366" s="223"/>
      <c r="X366" s="223"/>
      <c r="Y366" s="223"/>
      <c r="Z366" s="213"/>
      <c r="AA366" s="213"/>
      <c r="AB366" s="213"/>
      <c r="AC366" s="213"/>
      <c r="AD366" s="213"/>
      <c r="AE366" s="213"/>
      <c r="AF366" s="213"/>
      <c r="AG366" s="213" t="s">
        <v>255</v>
      </c>
      <c r="AH366" s="213">
        <v>0</v>
      </c>
      <c r="AI366" s="213"/>
      <c r="AJ366" s="213"/>
      <c r="AK366" s="213"/>
      <c r="AL366" s="213"/>
      <c r="AM366" s="213"/>
      <c r="AN366" s="213"/>
      <c r="AO366" s="213"/>
      <c r="AP366" s="213"/>
      <c r="AQ366" s="213"/>
      <c r="AR366" s="213"/>
      <c r="AS366" s="213"/>
      <c r="AT366" s="213"/>
      <c r="AU366" s="213"/>
      <c r="AV366" s="213"/>
      <c r="AW366" s="213"/>
      <c r="AX366" s="213"/>
      <c r="AY366" s="213"/>
      <c r="AZ366" s="213"/>
      <c r="BA366" s="213"/>
      <c r="BB366" s="213"/>
      <c r="BC366" s="213"/>
      <c r="BD366" s="213"/>
      <c r="BE366" s="213"/>
      <c r="BF366" s="213"/>
      <c r="BG366" s="213"/>
      <c r="BH366" s="213"/>
    </row>
    <row r="367" spans="1:60" ht="22.5" outlineLevel="1" x14ac:dyDescent="0.2">
      <c r="A367" s="232">
        <v>89</v>
      </c>
      <c r="B367" s="233" t="s">
        <v>620</v>
      </c>
      <c r="C367" s="243" t="s">
        <v>621</v>
      </c>
      <c r="D367" s="234" t="s">
        <v>246</v>
      </c>
      <c r="E367" s="235">
        <v>9.66</v>
      </c>
      <c r="F367" s="236"/>
      <c r="G367" s="237">
        <f>ROUND(E367*F367,2)</f>
        <v>0</v>
      </c>
      <c r="H367" s="236"/>
      <c r="I367" s="237">
        <f>ROUND(E367*H367,2)</f>
        <v>0</v>
      </c>
      <c r="J367" s="236"/>
      <c r="K367" s="237">
        <f>ROUND(E367*J367,2)</f>
        <v>0</v>
      </c>
      <c r="L367" s="237">
        <v>21</v>
      </c>
      <c r="M367" s="237">
        <f>G367*(1+L367/100)</f>
        <v>0</v>
      </c>
      <c r="N367" s="235">
        <v>0.13100000000000001</v>
      </c>
      <c r="O367" s="235">
        <f>ROUND(E367*N367,2)</f>
        <v>1.27</v>
      </c>
      <c r="P367" s="235">
        <v>0</v>
      </c>
      <c r="Q367" s="235">
        <f>ROUND(E367*P367,2)</f>
        <v>0</v>
      </c>
      <c r="R367" s="237" t="s">
        <v>395</v>
      </c>
      <c r="S367" s="237" t="s">
        <v>170</v>
      </c>
      <c r="T367" s="238" t="s">
        <v>248</v>
      </c>
      <c r="U367" s="223">
        <v>0</v>
      </c>
      <c r="V367" s="223">
        <f>ROUND(E367*U367,2)</f>
        <v>0</v>
      </c>
      <c r="W367" s="223"/>
      <c r="X367" s="223" t="s">
        <v>396</v>
      </c>
      <c r="Y367" s="223" t="s">
        <v>173</v>
      </c>
      <c r="Z367" s="213"/>
      <c r="AA367" s="213"/>
      <c r="AB367" s="213"/>
      <c r="AC367" s="213"/>
      <c r="AD367" s="213"/>
      <c r="AE367" s="213"/>
      <c r="AF367" s="213"/>
      <c r="AG367" s="213" t="s">
        <v>397</v>
      </c>
      <c r="AH367" s="213"/>
      <c r="AI367" s="213"/>
      <c r="AJ367" s="213"/>
      <c r="AK367" s="213"/>
      <c r="AL367" s="213"/>
      <c r="AM367" s="213"/>
      <c r="AN367" s="213"/>
      <c r="AO367" s="213"/>
      <c r="AP367" s="213"/>
      <c r="AQ367" s="213"/>
      <c r="AR367" s="213"/>
      <c r="AS367" s="213"/>
      <c r="AT367" s="213"/>
      <c r="AU367" s="213"/>
      <c r="AV367" s="213"/>
      <c r="AW367" s="213"/>
      <c r="AX367" s="213"/>
      <c r="AY367" s="213"/>
      <c r="AZ367" s="213"/>
      <c r="BA367" s="213"/>
      <c r="BB367" s="213"/>
      <c r="BC367" s="213"/>
      <c r="BD367" s="213"/>
      <c r="BE367" s="213"/>
      <c r="BF367" s="213"/>
      <c r="BG367" s="213"/>
      <c r="BH367" s="213"/>
    </row>
    <row r="368" spans="1:60" outlineLevel="2" x14ac:dyDescent="0.2">
      <c r="A368" s="220"/>
      <c r="B368" s="221"/>
      <c r="C368" s="244" t="s">
        <v>622</v>
      </c>
      <c r="D368" s="240"/>
      <c r="E368" s="240"/>
      <c r="F368" s="240"/>
      <c r="G368" s="240"/>
      <c r="H368" s="223"/>
      <c r="I368" s="223"/>
      <c r="J368" s="223"/>
      <c r="K368" s="223"/>
      <c r="L368" s="223"/>
      <c r="M368" s="223"/>
      <c r="N368" s="222"/>
      <c r="O368" s="222"/>
      <c r="P368" s="222"/>
      <c r="Q368" s="222"/>
      <c r="R368" s="223"/>
      <c r="S368" s="223"/>
      <c r="T368" s="223"/>
      <c r="U368" s="223"/>
      <c r="V368" s="223"/>
      <c r="W368" s="223"/>
      <c r="X368" s="223"/>
      <c r="Y368" s="223"/>
      <c r="Z368" s="213"/>
      <c r="AA368" s="213"/>
      <c r="AB368" s="213"/>
      <c r="AC368" s="213"/>
      <c r="AD368" s="213"/>
      <c r="AE368" s="213"/>
      <c r="AF368" s="213"/>
      <c r="AG368" s="213" t="s">
        <v>176</v>
      </c>
      <c r="AH368" s="213"/>
      <c r="AI368" s="213"/>
      <c r="AJ368" s="213"/>
      <c r="AK368" s="213"/>
      <c r="AL368" s="213"/>
      <c r="AM368" s="213"/>
      <c r="AN368" s="213"/>
      <c r="AO368" s="213"/>
      <c r="AP368" s="213"/>
      <c r="AQ368" s="213"/>
      <c r="AR368" s="213"/>
      <c r="AS368" s="213"/>
      <c r="AT368" s="213"/>
      <c r="AU368" s="213"/>
      <c r="AV368" s="213"/>
      <c r="AW368" s="213"/>
      <c r="AX368" s="213"/>
      <c r="AY368" s="213"/>
      <c r="AZ368" s="213"/>
      <c r="BA368" s="213"/>
      <c r="BB368" s="213"/>
      <c r="BC368" s="213"/>
      <c r="BD368" s="213"/>
      <c r="BE368" s="213"/>
      <c r="BF368" s="213"/>
      <c r="BG368" s="213"/>
      <c r="BH368" s="213"/>
    </row>
    <row r="369" spans="1:60" outlineLevel="2" x14ac:dyDescent="0.2">
      <c r="A369" s="220"/>
      <c r="B369" s="221"/>
      <c r="C369" s="263" t="s">
        <v>623</v>
      </c>
      <c r="D369" s="250"/>
      <c r="E369" s="251">
        <v>9.66</v>
      </c>
      <c r="F369" s="223"/>
      <c r="G369" s="223"/>
      <c r="H369" s="223"/>
      <c r="I369" s="223"/>
      <c r="J369" s="223"/>
      <c r="K369" s="223"/>
      <c r="L369" s="223"/>
      <c r="M369" s="223"/>
      <c r="N369" s="222"/>
      <c r="O369" s="222"/>
      <c r="P369" s="222"/>
      <c r="Q369" s="222"/>
      <c r="R369" s="223"/>
      <c r="S369" s="223"/>
      <c r="T369" s="223"/>
      <c r="U369" s="223"/>
      <c r="V369" s="223"/>
      <c r="W369" s="223"/>
      <c r="X369" s="223"/>
      <c r="Y369" s="223"/>
      <c r="Z369" s="213"/>
      <c r="AA369" s="213"/>
      <c r="AB369" s="213"/>
      <c r="AC369" s="213"/>
      <c r="AD369" s="213"/>
      <c r="AE369" s="213"/>
      <c r="AF369" s="213"/>
      <c r="AG369" s="213" t="s">
        <v>255</v>
      </c>
      <c r="AH369" s="213">
        <v>0</v>
      </c>
      <c r="AI369" s="213"/>
      <c r="AJ369" s="213"/>
      <c r="AK369" s="213"/>
      <c r="AL369" s="213"/>
      <c r="AM369" s="213"/>
      <c r="AN369" s="213"/>
      <c r="AO369" s="213"/>
      <c r="AP369" s="213"/>
      <c r="AQ369" s="213"/>
      <c r="AR369" s="213"/>
      <c r="AS369" s="213"/>
      <c r="AT369" s="213"/>
      <c r="AU369" s="213"/>
      <c r="AV369" s="213"/>
      <c r="AW369" s="213"/>
      <c r="AX369" s="213"/>
      <c r="AY369" s="213"/>
      <c r="AZ369" s="213"/>
      <c r="BA369" s="213"/>
      <c r="BB369" s="213"/>
      <c r="BC369" s="213"/>
      <c r="BD369" s="213"/>
      <c r="BE369" s="213"/>
      <c r="BF369" s="213"/>
      <c r="BG369" s="213"/>
      <c r="BH369" s="213"/>
    </row>
    <row r="370" spans="1:60" ht="22.5" outlineLevel="1" x14ac:dyDescent="0.2">
      <c r="A370" s="232">
        <v>90</v>
      </c>
      <c r="B370" s="233" t="s">
        <v>624</v>
      </c>
      <c r="C370" s="243" t="s">
        <v>625</v>
      </c>
      <c r="D370" s="234" t="s">
        <v>246</v>
      </c>
      <c r="E370" s="235">
        <v>0.27300000000000002</v>
      </c>
      <c r="F370" s="236"/>
      <c r="G370" s="237">
        <f>ROUND(E370*F370,2)</f>
        <v>0</v>
      </c>
      <c r="H370" s="236"/>
      <c r="I370" s="237">
        <f>ROUND(E370*H370,2)</f>
        <v>0</v>
      </c>
      <c r="J370" s="236"/>
      <c r="K370" s="237">
        <f>ROUND(E370*J370,2)</f>
        <v>0</v>
      </c>
      <c r="L370" s="237">
        <v>21</v>
      </c>
      <c r="M370" s="237">
        <f>G370*(1+L370/100)</f>
        <v>0</v>
      </c>
      <c r="N370" s="235">
        <v>0.13100000000000001</v>
      </c>
      <c r="O370" s="235">
        <f>ROUND(E370*N370,2)</f>
        <v>0.04</v>
      </c>
      <c r="P370" s="235">
        <v>0</v>
      </c>
      <c r="Q370" s="235">
        <f>ROUND(E370*P370,2)</f>
        <v>0</v>
      </c>
      <c r="R370" s="237" t="s">
        <v>395</v>
      </c>
      <c r="S370" s="237" t="s">
        <v>170</v>
      </c>
      <c r="T370" s="238" t="s">
        <v>248</v>
      </c>
      <c r="U370" s="223">
        <v>0</v>
      </c>
      <c r="V370" s="223">
        <f>ROUND(E370*U370,2)</f>
        <v>0</v>
      </c>
      <c r="W370" s="223"/>
      <c r="X370" s="223" t="s">
        <v>396</v>
      </c>
      <c r="Y370" s="223" t="s">
        <v>173</v>
      </c>
      <c r="Z370" s="213"/>
      <c r="AA370" s="213"/>
      <c r="AB370" s="213"/>
      <c r="AC370" s="213"/>
      <c r="AD370" s="213"/>
      <c r="AE370" s="213"/>
      <c r="AF370" s="213"/>
      <c r="AG370" s="213" t="s">
        <v>397</v>
      </c>
      <c r="AH370" s="213"/>
      <c r="AI370" s="213"/>
      <c r="AJ370" s="213"/>
      <c r="AK370" s="213"/>
      <c r="AL370" s="213"/>
      <c r="AM370" s="213"/>
      <c r="AN370" s="213"/>
      <c r="AO370" s="213"/>
      <c r="AP370" s="213"/>
      <c r="AQ370" s="213"/>
      <c r="AR370" s="213"/>
      <c r="AS370" s="213"/>
      <c r="AT370" s="213"/>
      <c r="AU370" s="213"/>
      <c r="AV370" s="213"/>
      <c r="AW370" s="213"/>
      <c r="AX370" s="213"/>
      <c r="AY370" s="213"/>
      <c r="AZ370" s="213"/>
      <c r="BA370" s="213"/>
      <c r="BB370" s="213"/>
      <c r="BC370" s="213"/>
      <c r="BD370" s="213"/>
      <c r="BE370" s="213"/>
      <c r="BF370" s="213"/>
      <c r="BG370" s="213"/>
      <c r="BH370" s="213"/>
    </row>
    <row r="371" spans="1:60" ht="22.5" outlineLevel="2" x14ac:dyDescent="0.2">
      <c r="A371" s="220"/>
      <c r="B371" s="221"/>
      <c r="C371" s="263" t="s">
        <v>626</v>
      </c>
      <c r="D371" s="250"/>
      <c r="E371" s="251">
        <v>0.27300000000000002</v>
      </c>
      <c r="F371" s="223"/>
      <c r="G371" s="223"/>
      <c r="H371" s="223"/>
      <c r="I371" s="223"/>
      <c r="J371" s="223"/>
      <c r="K371" s="223"/>
      <c r="L371" s="223"/>
      <c r="M371" s="223"/>
      <c r="N371" s="222"/>
      <c r="O371" s="222"/>
      <c r="P371" s="222"/>
      <c r="Q371" s="222"/>
      <c r="R371" s="223"/>
      <c r="S371" s="223"/>
      <c r="T371" s="223"/>
      <c r="U371" s="223"/>
      <c r="V371" s="223"/>
      <c r="W371" s="223"/>
      <c r="X371" s="223"/>
      <c r="Y371" s="223"/>
      <c r="Z371" s="213"/>
      <c r="AA371" s="213"/>
      <c r="AB371" s="213"/>
      <c r="AC371" s="213"/>
      <c r="AD371" s="213"/>
      <c r="AE371" s="213"/>
      <c r="AF371" s="213"/>
      <c r="AG371" s="213" t="s">
        <v>255</v>
      </c>
      <c r="AH371" s="213">
        <v>0</v>
      </c>
      <c r="AI371" s="213"/>
      <c r="AJ371" s="213"/>
      <c r="AK371" s="213"/>
      <c r="AL371" s="213"/>
      <c r="AM371" s="213"/>
      <c r="AN371" s="213"/>
      <c r="AO371" s="213"/>
      <c r="AP371" s="213"/>
      <c r="AQ371" s="213"/>
      <c r="AR371" s="213"/>
      <c r="AS371" s="213"/>
      <c r="AT371" s="213"/>
      <c r="AU371" s="213"/>
      <c r="AV371" s="213"/>
      <c r="AW371" s="213"/>
      <c r="AX371" s="213"/>
      <c r="AY371" s="213"/>
      <c r="AZ371" s="213"/>
      <c r="BA371" s="213"/>
      <c r="BB371" s="213"/>
      <c r="BC371" s="213"/>
      <c r="BD371" s="213"/>
      <c r="BE371" s="213"/>
      <c r="BF371" s="213"/>
      <c r="BG371" s="213"/>
      <c r="BH371" s="213"/>
    </row>
    <row r="372" spans="1:60" x14ac:dyDescent="0.2">
      <c r="A372" s="225" t="s">
        <v>165</v>
      </c>
      <c r="B372" s="226" t="s">
        <v>110</v>
      </c>
      <c r="C372" s="242" t="s">
        <v>111</v>
      </c>
      <c r="D372" s="227"/>
      <c r="E372" s="228"/>
      <c r="F372" s="229"/>
      <c r="G372" s="229">
        <f>SUMIF(AG373:AG462,"&lt;&gt;NOR",G373:G462)</f>
        <v>0</v>
      </c>
      <c r="H372" s="229"/>
      <c r="I372" s="229">
        <f>SUM(I373:I462)</f>
        <v>0</v>
      </c>
      <c r="J372" s="229"/>
      <c r="K372" s="229">
        <f>SUM(K373:K462)</f>
        <v>0</v>
      </c>
      <c r="L372" s="229"/>
      <c r="M372" s="229">
        <f>SUM(M373:M462)</f>
        <v>0</v>
      </c>
      <c r="N372" s="228"/>
      <c r="O372" s="228">
        <f>SUM(O373:O462)</f>
        <v>64.109999999999985</v>
      </c>
      <c r="P372" s="228"/>
      <c r="Q372" s="228">
        <f>SUM(Q373:Q462)</f>
        <v>0.2</v>
      </c>
      <c r="R372" s="229"/>
      <c r="S372" s="229"/>
      <c r="T372" s="230"/>
      <c r="U372" s="224"/>
      <c r="V372" s="224">
        <f>SUM(V373:V462)</f>
        <v>46441.09</v>
      </c>
      <c r="W372" s="224"/>
      <c r="X372" s="224"/>
      <c r="Y372" s="224"/>
      <c r="AG372" t="s">
        <v>166</v>
      </c>
    </row>
    <row r="373" spans="1:60" ht="22.5" outlineLevel="1" x14ac:dyDescent="0.2">
      <c r="A373" s="232">
        <v>91</v>
      </c>
      <c r="B373" s="233" t="s">
        <v>627</v>
      </c>
      <c r="C373" s="243" t="s">
        <v>628</v>
      </c>
      <c r="D373" s="234" t="s">
        <v>258</v>
      </c>
      <c r="E373" s="235">
        <v>3.5</v>
      </c>
      <c r="F373" s="236"/>
      <c r="G373" s="237">
        <f>ROUND(E373*F373,2)</f>
        <v>0</v>
      </c>
      <c r="H373" s="236"/>
      <c r="I373" s="237">
        <f>ROUND(E373*H373,2)</f>
        <v>0</v>
      </c>
      <c r="J373" s="236"/>
      <c r="K373" s="237">
        <f>ROUND(E373*J373,2)</f>
        <v>0</v>
      </c>
      <c r="L373" s="237">
        <v>21</v>
      </c>
      <c r="M373" s="237">
        <f>G373*(1+L373/100)</f>
        <v>0</v>
      </c>
      <c r="N373" s="235">
        <v>2.0000000000000002E-5</v>
      </c>
      <c r="O373" s="235">
        <f>ROUND(E373*N373,2)</f>
        <v>0</v>
      </c>
      <c r="P373" s="235">
        <v>0</v>
      </c>
      <c r="Q373" s="235">
        <f>ROUND(E373*P373,2)</f>
        <v>0</v>
      </c>
      <c r="R373" s="237" t="s">
        <v>512</v>
      </c>
      <c r="S373" s="237" t="s">
        <v>170</v>
      </c>
      <c r="T373" s="238" t="s">
        <v>248</v>
      </c>
      <c r="U373" s="223">
        <v>0.70799999999999996</v>
      </c>
      <c r="V373" s="223">
        <f>ROUND(E373*U373,2)</f>
        <v>2.48</v>
      </c>
      <c r="W373" s="223"/>
      <c r="X373" s="223" t="s">
        <v>249</v>
      </c>
      <c r="Y373" s="223" t="s">
        <v>173</v>
      </c>
      <c r="Z373" s="213"/>
      <c r="AA373" s="213"/>
      <c r="AB373" s="213"/>
      <c r="AC373" s="213"/>
      <c r="AD373" s="213"/>
      <c r="AE373" s="213"/>
      <c r="AF373" s="213"/>
      <c r="AG373" s="213" t="s">
        <v>250</v>
      </c>
      <c r="AH373" s="213"/>
      <c r="AI373" s="213"/>
      <c r="AJ373" s="213"/>
      <c r="AK373" s="213"/>
      <c r="AL373" s="213"/>
      <c r="AM373" s="213"/>
      <c r="AN373" s="213"/>
      <c r="AO373" s="213"/>
      <c r="AP373" s="213"/>
      <c r="AQ373" s="213"/>
      <c r="AR373" s="213"/>
      <c r="AS373" s="213"/>
      <c r="AT373" s="213"/>
      <c r="AU373" s="213"/>
      <c r="AV373" s="213"/>
      <c r="AW373" s="213"/>
      <c r="AX373" s="213"/>
      <c r="AY373" s="213"/>
      <c r="AZ373" s="213"/>
      <c r="BA373" s="213"/>
      <c r="BB373" s="213"/>
      <c r="BC373" s="213"/>
      <c r="BD373" s="213"/>
      <c r="BE373" s="213"/>
      <c r="BF373" s="213"/>
      <c r="BG373" s="213"/>
      <c r="BH373" s="213"/>
    </row>
    <row r="374" spans="1:60" outlineLevel="2" x14ac:dyDescent="0.2">
      <c r="A374" s="220"/>
      <c r="B374" s="221"/>
      <c r="C374" s="262" t="s">
        <v>629</v>
      </c>
      <c r="D374" s="254"/>
      <c r="E374" s="254"/>
      <c r="F374" s="254"/>
      <c r="G374" s="254"/>
      <c r="H374" s="223"/>
      <c r="I374" s="223"/>
      <c r="J374" s="223"/>
      <c r="K374" s="223"/>
      <c r="L374" s="223"/>
      <c r="M374" s="223"/>
      <c r="N374" s="222"/>
      <c r="O374" s="222"/>
      <c r="P374" s="222"/>
      <c r="Q374" s="222"/>
      <c r="R374" s="223"/>
      <c r="S374" s="223"/>
      <c r="T374" s="223"/>
      <c r="U374" s="223"/>
      <c r="V374" s="223"/>
      <c r="W374" s="223"/>
      <c r="X374" s="223"/>
      <c r="Y374" s="223"/>
      <c r="Z374" s="213"/>
      <c r="AA374" s="213"/>
      <c r="AB374" s="213"/>
      <c r="AC374" s="213"/>
      <c r="AD374" s="213"/>
      <c r="AE374" s="213"/>
      <c r="AF374" s="213"/>
      <c r="AG374" s="213" t="s">
        <v>252</v>
      </c>
      <c r="AH374" s="213"/>
      <c r="AI374" s="213"/>
      <c r="AJ374" s="213"/>
      <c r="AK374" s="213"/>
      <c r="AL374" s="213"/>
      <c r="AM374" s="213"/>
      <c r="AN374" s="213"/>
      <c r="AO374" s="213"/>
      <c r="AP374" s="213"/>
      <c r="AQ374" s="213"/>
      <c r="AR374" s="213"/>
      <c r="AS374" s="213"/>
      <c r="AT374" s="213"/>
      <c r="AU374" s="213"/>
      <c r="AV374" s="213"/>
      <c r="AW374" s="213"/>
      <c r="AX374" s="213"/>
      <c r="AY374" s="213"/>
      <c r="AZ374" s="213"/>
      <c r="BA374" s="213"/>
      <c r="BB374" s="213"/>
      <c r="BC374" s="213"/>
      <c r="BD374" s="213"/>
      <c r="BE374" s="213"/>
      <c r="BF374" s="213"/>
      <c r="BG374" s="213"/>
      <c r="BH374" s="213"/>
    </row>
    <row r="375" spans="1:60" outlineLevel="2" x14ac:dyDescent="0.2">
      <c r="A375" s="220"/>
      <c r="B375" s="221"/>
      <c r="C375" s="263" t="s">
        <v>630</v>
      </c>
      <c r="D375" s="250"/>
      <c r="E375" s="251">
        <v>3.5</v>
      </c>
      <c r="F375" s="223"/>
      <c r="G375" s="223"/>
      <c r="H375" s="223"/>
      <c r="I375" s="223"/>
      <c r="J375" s="223"/>
      <c r="K375" s="223"/>
      <c r="L375" s="223"/>
      <c r="M375" s="223"/>
      <c r="N375" s="222"/>
      <c r="O375" s="222"/>
      <c r="P375" s="222"/>
      <c r="Q375" s="222"/>
      <c r="R375" s="223"/>
      <c r="S375" s="223"/>
      <c r="T375" s="223"/>
      <c r="U375" s="223"/>
      <c r="V375" s="223"/>
      <c r="W375" s="223"/>
      <c r="X375" s="223"/>
      <c r="Y375" s="223"/>
      <c r="Z375" s="213"/>
      <c r="AA375" s="213"/>
      <c r="AB375" s="213"/>
      <c r="AC375" s="213"/>
      <c r="AD375" s="213"/>
      <c r="AE375" s="213"/>
      <c r="AF375" s="213"/>
      <c r="AG375" s="213" t="s">
        <v>255</v>
      </c>
      <c r="AH375" s="213">
        <v>5</v>
      </c>
      <c r="AI375" s="213"/>
      <c r="AJ375" s="213"/>
      <c r="AK375" s="213"/>
      <c r="AL375" s="213"/>
      <c r="AM375" s="213"/>
      <c r="AN375" s="213"/>
      <c r="AO375" s="213"/>
      <c r="AP375" s="213"/>
      <c r="AQ375" s="213"/>
      <c r="AR375" s="213"/>
      <c r="AS375" s="213"/>
      <c r="AT375" s="213"/>
      <c r="AU375" s="213"/>
      <c r="AV375" s="213"/>
      <c r="AW375" s="213"/>
      <c r="AX375" s="213"/>
      <c r="AY375" s="213"/>
      <c r="AZ375" s="213"/>
      <c r="BA375" s="213"/>
      <c r="BB375" s="213"/>
      <c r="BC375" s="213"/>
      <c r="BD375" s="213"/>
      <c r="BE375" s="213"/>
      <c r="BF375" s="213"/>
      <c r="BG375" s="213"/>
      <c r="BH375" s="213"/>
    </row>
    <row r="376" spans="1:60" ht="22.5" outlineLevel="1" x14ac:dyDescent="0.2">
      <c r="A376" s="232">
        <v>92</v>
      </c>
      <c r="B376" s="233" t="s">
        <v>631</v>
      </c>
      <c r="C376" s="243" t="s">
        <v>632</v>
      </c>
      <c r="D376" s="234" t="s">
        <v>506</v>
      </c>
      <c r="E376" s="235">
        <v>9</v>
      </c>
      <c r="F376" s="236"/>
      <c r="G376" s="237">
        <f>ROUND(E376*F376,2)</f>
        <v>0</v>
      </c>
      <c r="H376" s="236"/>
      <c r="I376" s="237">
        <f>ROUND(E376*H376,2)</f>
        <v>0</v>
      </c>
      <c r="J376" s="236"/>
      <c r="K376" s="237">
        <f>ROUND(E376*J376,2)</f>
        <v>0</v>
      </c>
      <c r="L376" s="237">
        <v>21</v>
      </c>
      <c r="M376" s="237">
        <f>G376*(1+L376/100)</f>
        <v>0</v>
      </c>
      <c r="N376" s="235">
        <v>7.3349999999999999E-2</v>
      </c>
      <c r="O376" s="235">
        <f>ROUND(E376*N376,2)</f>
        <v>0.66</v>
      </c>
      <c r="P376" s="235">
        <v>0</v>
      </c>
      <c r="Q376" s="235">
        <f>ROUND(E376*P376,2)</f>
        <v>0</v>
      </c>
      <c r="R376" s="237" t="s">
        <v>512</v>
      </c>
      <c r="S376" s="237" t="s">
        <v>170</v>
      </c>
      <c r="T376" s="238" t="s">
        <v>248</v>
      </c>
      <c r="U376" s="223">
        <v>2396.16</v>
      </c>
      <c r="V376" s="223">
        <f>ROUND(E376*U376,2)</f>
        <v>21565.439999999999</v>
      </c>
      <c r="W376" s="223"/>
      <c r="X376" s="223" t="s">
        <v>249</v>
      </c>
      <c r="Y376" s="223" t="s">
        <v>173</v>
      </c>
      <c r="Z376" s="213"/>
      <c r="AA376" s="213"/>
      <c r="AB376" s="213"/>
      <c r="AC376" s="213"/>
      <c r="AD376" s="213"/>
      <c r="AE376" s="213"/>
      <c r="AF376" s="213"/>
      <c r="AG376" s="213" t="s">
        <v>250</v>
      </c>
      <c r="AH376" s="213"/>
      <c r="AI376" s="213"/>
      <c r="AJ376" s="213"/>
      <c r="AK376" s="213"/>
      <c r="AL376" s="213"/>
      <c r="AM376" s="213"/>
      <c r="AN376" s="213"/>
      <c r="AO376" s="213"/>
      <c r="AP376" s="213"/>
      <c r="AQ376" s="213"/>
      <c r="AR376" s="213"/>
      <c r="AS376" s="213"/>
      <c r="AT376" s="213"/>
      <c r="AU376" s="213"/>
      <c r="AV376" s="213"/>
      <c r="AW376" s="213"/>
      <c r="AX376" s="213"/>
      <c r="AY376" s="213"/>
      <c r="AZ376" s="213"/>
      <c r="BA376" s="213"/>
      <c r="BB376" s="213"/>
      <c r="BC376" s="213"/>
      <c r="BD376" s="213"/>
      <c r="BE376" s="213"/>
      <c r="BF376" s="213"/>
      <c r="BG376" s="213"/>
      <c r="BH376" s="213"/>
    </row>
    <row r="377" spans="1:60" outlineLevel="2" x14ac:dyDescent="0.2">
      <c r="A377" s="220"/>
      <c r="B377" s="221"/>
      <c r="C377" s="262" t="s">
        <v>629</v>
      </c>
      <c r="D377" s="254"/>
      <c r="E377" s="254"/>
      <c r="F377" s="254"/>
      <c r="G377" s="254"/>
      <c r="H377" s="223"/>
      <c r="I377" s="223"/>
      <c r="J377" s="223"/>
      <c r="K377" s="223"/>
      <c r="L377" s="223"/>
      <c r="M377" s="223"/>
      <c r="N377" s="222"/>
      <c r="O377" s="222"/>
      <c r="P377" s="222"/>
      <c r="Q377" s="222"/>
      <c r="R377" s="223"/>
      <c r="S377" s="223"/>
      <c r="T377" s="223"/>
      <c r="U377" s="223"/>
      <c r="V377" s="223"/>
      <c r="W377" s="223"/>
      <c r="X377" s="223"/>
      <c r="Y377" s="223"/>
      <c r="Z377" s="213"/>
      <c r="AA377" s="213"/>
      <c r="AB377" s="213"/>
      <c r="AC377" s="213"/>
      <c r="AD377" s="213"/>
      <c r="AE377" s="213"/>
      <c r="AF377" s="213"/>
      <c r="AG377" s="213" t="s">
        <v>252</v>
      </c>
      <c r="AH377" s="213"/>
      <c r="AI377" s="213"/>
      <c r="AJ377" s="213"/>
      <c r="AK377" s="213"/>
      <c r="AL377" s="213"/>
      <c r="AM377" s="213"/>
      <c r="AN377" s="213"/>
      <c r="AO377" s="213"/>
      <c r="AP377" s="213"/>
      <c r="AQ377" s="213"/>
      <c r="AR377" s="213"/>
      <c r="AS377" s="213"/>
      <c r="AT377" s="213"/>
      <c r="AU377" s="213"/>
      <c r="AV377" s="213"/>
      <c r="AW377" s="213"/>
      <c r="AX377" s="213"/>
      <c r="AY377" s="213"/>
      <c r="AZ377" s="213"/>
      <c r="BA377" s="213"/>
      <c r="BB377" s="213"/>
      <c r="BC377" s="213"/>
      <c r="BD377" s="213"/>
      <c r="BE377" s="213"/>
      <c r="BF377" s="213"/>
      <c r="BG377" s="213"/>
      <c r="BH377" s="213"/>
    </row>
    <row r="378" spans="1:60" outlineLevel="2" x14ac:dyDescent="0.2">
      <c r="A378" s="220"/>
      <c r="B378" s="221"/>
      <c r="C378" s="245" t="s">
        <v>633</v>
      </c>
      <c r="D378" s="241"/>
      <c r="E378" s="241"/>
      <c r="F378" s="241"/>
      <c r="G378" s="241"/>
      <c r="H378" s="223"/>
      <c r="I378" s="223"/>
      <c r="J378" s="223"/>
      <c r="K378" s="223"/>
      <c r="L378" s="223"/>
      <c r="M378" s="223"/>
      <c r="N378" s="222"/>
      <c r="O378" s="222"/>
      <c r="P378" s="222"/>
      <c r="Q378" s="222"/>
      <c r="R378" s="223"/>
      <c r="S378" s="223"/>
      <c r="T378" s="223"/>
      <c r="U378" s="223"/>
      <c r="V378" s="223"/>
      <c r="W378" s="223"/>
      <c r="X378" s="223"/>
      <c r="Y378" s="223"/>
      <c r="Z378" s="213"/>
      <c r="AA378" s="213"/>
      <c r="AB378" s="213"/>
      <c r="AC378" s="213"/>
      <c r="AD378" s="213"/>
      <c r="AE378" s="213"/>
      <c r="AF378" s="213"/>
      <c r="AG378" s="213" t="s">
        <v>176</v>
      </c>
      <c r="AH378" s="213"/>
      <c r="AI378" s="213"/>
      <c r="AJ378" s="213"/>
      <c r="AK378" s="213"/>
      <c r="AL378" s="213"/>
      <c r="AM378" s="213"/>
      <c r="AN378" s="213"/>
      <c r="AO378" s="213"/>
      <c r="AP378" s="213"/>
      <c r="AQ378" s="213"/>
      <c r="AR378" s="213"/>
      <c r="AS378" s="213"/>
      <c r="AT378" s="213"/>
      <c r="AU378" s="213"/>
      <c r="AV378" s="213"/>
      <c r="AW378" s="213"/>
      <c r="AX378" s="213"/>
      <c r="AY378" s="213"/>
      <c r="AZ378" s="213"/>
      <c r="BA378" s="213"/>
      <c r="BB378" s="213"/>
      <c r="BC378" s="213"/>
      <c r="BD378" s="213"/>
      <c r="BE378" s="213"/>
      <c r="BF378" s="213"/>
      <c r="BG378" s="213"/>
      <c r="BH378" s="213"/>
    </row>
    <row r="379" spans="1:60" outlineLevel="2" x14ac:dyDescent="0.2">
      <c r="A379" s="220"/>
      <c r="B379" s="221"/>
      <c r="C379" s="263" t="s">
        <v>634</v>
      </c>
      <c r="D379" s="250"/>
      <c r="E379" s="251">
        <v>6</v>
      </c>
      <c r="F379" s="223"/>
      <c r="G379" s="223"/>
      <c r="H379" s="223"/>
      <c r="I379" s="223"/>
      <c r="J379" s="223"/>
      <c r="K379" s="223"/>
      <c r="L379" s="223"/>
      <c r="M379" s="223"/>
      <c r="N379" s="222"/>
      <c r="O379" s="222"/>
      <c r="P379" s="222"/>
      <c r="Q379" s="222"/>
      <c r="R379" s="223"/>
      <c r="S379" s="223"/>
      <c r="T379" s="223"/>
      <c r="U379" s="223"/>
      <c r="V379" s="223"/>
      <c r="W379" s="223"/>
      <c r="X379" s="223"/>
      <c r="Y379" s="223"/>
      <c r="Z379" s="213"/>
      <c r="AA379" s="213"/>
      <c r="AB379" s="213"/>
      <c r="AC379" s="213"/>
      <c r="AD379" s="213"/>
      <c r="AE379" s="213"/>
      <c r="AF379" s="213"/>
      <c r="AG379" s="213" t="s">
        <v>255</v>
      </c>
      <c r="AH379" s="213">
        <v>0</v>
      </c>
      <c r="AI379" s="213"/>
      <c r="AJ379" s="213"/>
      <c r="AK379" s="213"/>
      <c r="AL379" s="213"/>
      <c r="AM379" s="213"/>
      <c r="AN379" s="213"/>
      <c r="AO379" s="213"/>
      <c r="AP379" s="213"/>
      <c r="AQ379" s="213"/>
      <c r="AR379" s="213"/>
      <c r="AS379" s="213"/>
      <c r="AT379" s="213"/>
      <c r="AU379" s="213"/>
      <c r="AV379" s="213"/>
      <c r="AW379" s="213"/>
      <c r="AX379" s="213"/>
      <c r="AY379" s="213"/>
      <c r="AZ379" s="213"/>
      <c r="BA379" s="213"/>
      <c r="BB379" s="213"/>
      <c r="BC379" s="213"/>
      <c r="BD379" s="213"/>
      <c r="BE379" s="213"/>
      <c r="BF379" s="213"/>
      <c r="BG379" s="213"/>
      <c r="BH379" s="213"/>
    </row>
    <row r="380" spans="1:60" outlineLevel="3" x14ac:dyDescent="0.2">
      <c r="A380" s="220"/>
      <c r="B380" s="221"/>
      <c r="C380" s="263" t="s">
        <v>635</v>
      </c>
      <c r="D380" s="250"/>
      <c r="E380" s="251">
        <v>2</v>
      </c>
      <c r="F380" s="223"/>
      <c r="G380" s="223"/>
      <c r="H380" s="223"/>
      <c r="I380" s="223"/>
      <c r="J380" s="223"/>
      <c r="K380" s="223"/>
      <c r="L380" s="223"/>
      <c r="M380" s="223"/>
      <c r="N380" s="222"/>
      <c r="O380" s="222"/>
      <c r="P380" s="222"/>
      <c r="Q380" s="222"/>
      <c r="R380" s="223"/>
      <c r="S380" s="223"/>
      <c r="T380" s="223"/>
      <c r="U380" s="223"/>
      <c r="V380" s="223"/>
      <c r="W380" s="223"/>
      <c r="X380" s="223"/>
      <c r="Y380" s="223"/>
      <c r="Z380" s="213"/>
      <c r="AA380" s="213"/>
      <c r="AB380" s="213"/>
      <c r="AC380" s="213"/>
      <c r="AD380" s="213"/>
      <c r="AE380" s="213"/>
      <c r="AF380" s="213"/>
      <c r="AG380" s="213" t="s">
        <v>255</v>
      </c>
      <c r="AH380" s="213">
        <v>0</v>
      </c>
      <c r="AI380" s="213"/>
      <c r="AJ380" s="213"/>
      <c r="AK380" s="213"/>
      <c r="AL380" s="213"/>
      <c r="AM380" s="213"/>
      <c r="AN380" s="213"/>
      <c r="AO380" s="213"/>
      <c r="AP380" s="213"/>
      <c r="AQ380" s="213"/>
      <c r="AR380" s="213"/>
      <c r="AS380" s="213"/>
      <c r="AT380" s="213"/>
      <c r="AU380" s="213"/>
      <c r="AV380" s="213"/>
      <c r="AW380" s="213"/>
      <c r="AX380" s="213"/>
      <c r="AY380" s="213"/>
      <c r="AZ380" s="213"/>
      <c r="BA380" s="213"/>
      <c r="BB380" s="213"/>
      <c r="BC380" s="213"/>
      <c r="BD380" s="213"/>
      <c r="BE380" s="213"/>
      <c r="BF380" s="213"/>
      <c r="BG380" s="213"/>
      <c r="BH380" s="213"/>
    </row>
    <row r="381" spans="1:60" outlineLevel="3" x14ac:dyDescent="0.2">
      <c r="A381" s="220"/>
      <c r="B381" s="221"/>
      <c r="C381" s="263" t="s">
        <v>636</v>
      </c>
      <c r="D381" s="250"/>
      <c r="E381" s="251">
        <v>1</v>
      </c>
      <c r="F381" s="223"/>
      <c r="G381" s="223"/>
      <c r="H381" s="223"/>
      <c r="I381" s="223"/>
      <c r="J381" s="223"/>
      <c r="K381" s="223"/>
      <c r="L381" s="223"/>
      <c r="M381" s="223"/>
      <c r="N381" s="222"/>
      <c r="O381" s="222"/>
      <c r="P381" s="222"/>
      <c r="Q381" s="222"/>
      <c r="R381" s="223"/>
      <c r="S381" s="223"/>
      <c r="T381" s="223"/>
      <c r="U381" s="223"/>
      <c r="V381" s="223"/>
      <c r="W381" s="223"/>
      <c r="X381" s="223"/>
      <c r="Y381" s="223"/>
      <c r="Z381" s="213"/>
      <c r="AA381" s="213"/>
      <c r="AB381" s="213"/>
      <c r="AC381" s="213"/>
      <c r="AD381" s="213"/>
      <c r="AE381" s="213"/>
      <c r="AF381" s="213"/>
      <c r="AG381" s="213" t="s">
        <v>255</v>
      </c>
      <c r="AH381" s="213">
        <v>0</v>
      </c>
      <c r="AI381" s="213"/>
      <c r="AJ381" s="213"/>
      <c r="AK381" s="213"/>
      <c r="AL381" s="213"/>
      <c r="AM381" s="213"/>
      <c r="AN381" s="213"/>
      <c r="AO381" s="213"/>
      <c r="AP381" s="213"/>
      <c r="AQ381" s="213"/>
      <c r="AR381" s="213"/>
      <c r="AS381" s="213"/>
      <c r="AT381" s="213"/>
      <c r="AU381" s="213"/>
      <c r="AV381" s="213"/>
      <c r="AW381" s="213"/>
      <c r="AX381" s="213"/>
      <c r="AY381" s="213"/>
      <c r="AZ381" s="213"/>
      <c r="BA381" s="213"/>
      <c r="BB381" s="213"/>
      <c r="BC381" s="213"/>
      <c r="BD381" s="213"/>
      <c r="BE381" s="213"/>
      <c r="BF381" s="213"/>
      <c r="BG381" s="213"/>
      <c r="BH381" s="213"/>
    </row>
    <row r="382" spans="1:60" outlineLevel="1" x14ac:dyDescent="0.2">
      <c r="A382" s="232">
        <v>93</v>
      </c>
      <c r="B382" s="233" t="s">
        <v>637</v>
      </c>
      <c r="C382" s="243" t="s">
        <v>638</v>
      </c>
      <c r="D382" s="234" t="s">
        <v>506</v>
      </c>
      <c r="E382" s="235">
        <v>6</v>
      </c>
      <c r="F382" s="236"/>
      <c r="G382" s="237">
        <f>ROUND(E382*F382,2)</f>
        <v>0</v>
      </c>
      <c r="H382" s="236"/>
      <c r="I382" s="237">
        <f>ROUND(E382*H382,2)</f>
        <v>0</v>
      </c>
      <c r="J382" s="236"/>
      <c r="K382" s="237">
        <f>ROUND(E382*J382,2)</f>
        <v>0</v>
      </c>
      <c r="L382" s="237">
        <v>21</v>
      </c>
      <c r="M382" s="237">
        <f>G382*(1+L382/100)</f>
        <v>0</v>
      </c>
      <c r="N382" s="235">
        <v>5.0000000000000002E-5</v>
      </c>
      <c r="O382" s="235">
        <f>ROUND(E382*N382,2)</f>
        <v>0</v>
      </c>
      <c r="P382" s="235">
        <v>0</v>
      </c>
      <c r="Q382" s="235">
        <f>ROUND(E382*P382,2)</f>
        <v>0</v>
      </c>
      <c r="R382" s="237" t="s">
        <v>512</v>
      </c>
      <c r="S382" s="237" t="s">
        <v>170</v>
      </c>
      <c r="T382" s="238" t="s">
        <v>248</v>
      </c>
      <c r="U382" s="223">
        <v>0.23599999999999999</v>
      </c>
      <c r="V382" s="223">
        <f>ROUND(E382*U382,2)</f>
        <v>1.42</v>
      </c>
      <c r="W382" s="223"/>
      <c r="X382" s="223" t="s">
        <v>249</v>
      </c>
      <c r="Y382" s="223" t="s">
        <v>173</v>
      </c>
      <c r="Z382" s="213"/>
      <c r="AA382" s="213"/>
      <c r="AB382" s="213"/>
      <c r="AC382" s="213"/>
      <c r="AD382" s="213"/>
      <c r="AE382" s="213"/>
      <c r="AF382" s="213"/>
      <c r="AG382" s="213" t="s">
        <v>250</v>
      </c>
      <c r="AH382" s="213"/>
      <c r="AI382" s="213"/>
      <c r="AJ382" s="213"/>
      <c r="AK382" s="213"/>
      <c r="AL382" s="213"/>
      <c r="AM382" s="213"/>
      <c r="AN382" s="213"/>
      <c r="AO382" s="213"/>
      <c r="AP382" s="213"/>
      <c r="AQ382" s="213"/>
      <c r="AR382" s="213"/>
      <c r="AS382" s="213"/>
      <c r="AT382" s="213"/>
      <c r="AU382" s="213"/>
      <c r="AV382" s="213"/>
      <c r="AW382" s="213"/>
      <c r="AX382" s="213"/>
      <c r="AY382" s="213"/>
      <c r="AZ382" s="213"/>
      <c r="BA382" s="213"/>
      <c r="BB382" s="213"/>
      <c r="BC382" s="213"/>
      <c r="BD382" s="213"/>
      <c r="BE382" s="213"/>
      <c r="BF382" s="213"/>
      <c r="BG382" s="213"/>
      <c r="BH382" s="213"/>
    </row>
    <row r="383" spans="1:60" outlineLevel="2" x14ac:dyDescent="0.2">
      <c r="A383" s="220"/>
      <c r="B383" s="221"/>
      <c r="C383" s="262" t="s">
        <v>639</v>
      </c>
      <c r="D383" s="254"/>
      <c r="E383" s="254"/>
      <c r="F383" s="254"/>
      <c r="G383" s="254"/>
      <c r="H383" s="223"/>
      <c r="I383" s="223"/>
      <c r="J383" s="223"/>
      <c r="K383" s="223"/>
      <c r="L383" s="223"/>
      <c r="M383" s="223"/>
      <c r="N383" s="222"/>
      <c r="O383" s="222"/>
      <c r="P383" s="222"/>
      <c r="Q383" s="222"/>
      <c r="R383" s="223"/>
      <c r="S383" s="223"/>
      <c r="T383" s="223"/>
      <c r="U383" s="223"/>
      <c r="V383" s="223"/>
      <c r="W383" s="223"/>
      <c r="X383" s="223"/>
      <c r="Y383" s="223"/>
      <c r="Z383" s="213"/>
      <c r="AA383" s="213"/>
      <c r="AB383" s="213"/>
      <c r="AC383" s="213"/>
      <c r="AD383" s="213"/>
      <c r="AE383" s="213"/>
      <c r="AF383" s="213"/>
      <c r="AG383" s="213" t="s">
        <v>252</v>
      </c>
      <c r="AH383" s="213"/>
      <c r="AI383" s="213"/>
      <c r="AJ383" s="213"/>
      <c r="AK383" s="213"/>
      <c r="AL383" s="213"/>
      <c r="AM383" s="213"/>
      <c r="AN383" s="213"/>
      <c r="AO383" s="213"/>
      <c r="AP383" s="213"/>
      <c r="AQ383" s="213"/>
      <c r="AR383" s="213"/>
      <c r="AS383" s="213"/>
      <c r="AT383" s="213"/>
      <c r="AU383" s="213"/>
      <c r="AV383" s="213"/>
      <c r="AW383" s="213"/>
      <c r="AX383" s="213"/>
      <c r="AY383" s="213"/>
      <c r="AZ383" s="213"/>
      <c r="BA383" s="213"/>
      <c r="BB383" s="213"/>
      <c r="BC383" s="213"/>
      <c r="BD383" s="213"/>
      <c r="BE383" s="213"/>
      <c r="BF383" s="213"/>
      <c r="BG383" s="213"/>
      <c r="BH383" s="213"/>
    </row>
    <row r="384" spans="1:60" outlineLevel="2" x14ac:dyDescent="0.2">
      <c r="A384" s="220"/>
      <c r="B384" s="221"/>
      <c r="C384" s="263" t="s">
        <v>640</v>
      </c>
      <c r="D384" s="250"/>
      <c r="E384" s="251">
        <v>6</v>
      </c>
      <c r="F384" s="223"/>
      <c r="G384" s="223"/>
      <c r="H384" s="223"/>
      <c r="I384" s="223"/>
      <c r="J384" s="223"/>
      <c r="K384" s="223"/>
      <c r="L384" s="223"/>
      <c r="M384" s="223"/>
      <c r="N384" s="222"/>
      <c r="O384" s="222"/>
      <c r="P384" s="222"/>
      <c r="Q384" s="222"/>
      <c r="R384" s="223"/>
      <c r="S384" s="223"/>
      <c r="T384" s="223"/>
      <c r="U384" s="223"/>
      <c r="V384" s="223"/>
      <c r="W384" s="223"/>
      <c r="X384" s="223"/>
      <c r="Y384" s="223"/>
      <c r="Z384" s="213"/>
      <c r="AA384" s="213"/>
      <c r="AB384" s="213"/>
      <c r="AC384" s="213"/>
      <c r="AD384" s="213"/>
      <c r="AE384" s="213"/>
      <c r="AF384" s="213"/>
      <c r="AG384" s="213" t="s">
        <v>255</v>
      </c>
      <c r="AH384" s="213">
        <v>5</v>
      </c>
      <c r="AI384" s="213"/>
      <c r="AJ384" s="213"/>
      <c r="AK384" s="213"/>
      <c r="AL384" s="213"/>
      <c r="AM384" s="213"/>
      <c r="AN384" s="213"/>
      <c r="AO384" s="213"/>
      <c r="AP384" s="213"/>
      <c r="AQ384" s="213"/>
      <c r="AR384" s="213"/>
      <c r="AS384" s="213"/>
      <c r="AT384" s="213"/>
      <c r="AU384" s="213"/>
      <c r="AV384" s="213"/>
      <c r="AW384" s="213"/>
      <c r="AX384" s="213"/>
      <c r="AY384" s="213"/>
      <c r="AZ384" s="213"/>
      <c r="BA384" s="213"/>
      <c r="BB384" s="213"/>
      <c r="BC384" s="213"/>
      <c r="BD384" s="213"/>
      <c r="BE384" s="213"/>
      <c r="BF384" s="213"/>
      <c r="BG384" s="213"/>
      <c r="BH384" s="213"/>
    </row>
    <row r="385" spans="1:60" outlineLevel="1" x14ac:dyDescent="0.2">
      <c r="A385" s="232">
        <v>94</v>
      </c>
      <c r="B385" s="233" t="s">
        <v>641</v>
      </c>
      <c r="C385" s="243" t="s">
        <v>642</v>
      </c>
      <c r="D385" s="234" t="s">
        <v>506</v>
      </c>
      <c r="E385" s="235">
        <v>18</v>
      </c>
      <c r="F385" s="236"/>
      <c r="G385" s="237">
        <f>ROUND(E385*F385,2)</f>
        <v>0</v>
      </c>
      <c r="H385" s="236"/>
      <c r="I385" s="237">
        <f>ROUND(E385*H385,2)</f>
        <v>0</v>
      </c>
      <c r="J385" s="236"/>
      <c r="K385" s="237">
        <f>ROUND(E385*J385,2)</f>
        <v>0</v>
      </c>
      <c r="L385" s="237">
        <v>21</v>
      </c>
      <c r="M385" s="237">
        <f>G385*(1+L385/100)</f>
        <v>0</v>
      </c>
      <c r="N385" s="235">
        <v>2.0000000000000002E-5</v>
      </c>
      <c r="O385" s="235">
        <f>ROUND(E385*N385,2)</f>
        <v>0</v>
      </c>
      <c r="P385" s="235">
        <v>0</v>
      </c>
      <c r="Q385" s="235">
        <f>ROUND(E385*P385,2)</f>
        <v>0</v>
      </c>
      <c r="R385" s="237" t="s">
        <v>512</v>
      </c>
      <c r="S385" s="237" t="s">
        <v>170</v>
      </c>
      <c r="T385" s="238" t="s">
        <v>248</v>
      </c>
      <c r="U385" s="223">
        <v>241.66399999999999</v>
      </c>
      <c r="V385" s="223">
        <f>ROUND(E385*U385,2)</f>
        <v>4349.95</v>
      </c>
      <c r="W385" s="223"/>
      <c r="X385" s="223" t="s">
        <v>249</v>
      </c>
      <c r="Y385" s="223" t="s">
        <v>173</v>
      </c>
      <c r="Z385" s="213"/>
      <c r="AA385" s="213"/>
      <c r="AB385" s="213"/>
      <c r="AC385" s="213"/>
      <c r="AD385" s="213"/>
      <c r="AE385" s="213"/>
      <c r="AF385" s="213"/>
      <c r="AG385" s="213" t="s">
        <v>250</v>
      </c>
      <c r="AH385" s="213"/>
      <c r="AI385" s="213"/>
      <c r="AJ385" s="213"/>
      <c r="AK385" s="213"/>
      <c r="AL385" s="213"/>
      <c r="AM385" s="213"/>
      <c r="AN385" s="213"/>
      <c r="AO385" s="213"/>
      <c r="AP385" s="213"/>
      <c r="AQ385" s="213"/>
      <c r="AR385" s="213"/>
      <c r="AS385" s="213"/>
      <c r="AT385" s="213"/>
      <c r="AU385" s="213"/>
      <c r="AV385" s="213"/>
      <c r="AW385" s="213"/>
      <c r="AX385" s="213"/>
      <c r="AY385" s="213"/>
      <c r="AZ385" s="213"/>
      <c r="BA385" s="213"/>
      <c r="BB385" s="213"/>
      <c r="BC385" s="213"/>
      <c r="BD385" s="213"/>
      <c r="BE385" s="213"/>
      <c r="BF385" s="213"/>
      <c r="BG385" s="213"/>
      <c r="BH385" s="213"/>
    </row>
    <row r="386" spans="1:60" outlineLevel="2" x14ac:dyDescent="0.2">
      <c r="A386" s="220"/>
      <c r="B386" s="221"/>
      <c r="C386" s="262" t="s">
        <v>639</v>
      </c>
      <c r="D386" s="254"/>
      <c r="E386" s="254"/>
      <c r="F386" s="254"/>
      <c r="G386" s="254"/>
      <c r="H386" s="223"/>
      <c r="I386" s="223"/>
      <c r="J386" s="223"/>
      <c r="K386" s="223"/>
      <c r="L386" s="223"/>
      <c r="M386" s="223"/>
      <c r="N386" s="222"/>
      <c r="O386" s="222"/>
      <c r="P386" s="222"/>
      <c r="Q386" s="222"/>
      <c r="R386" s="223"/>
      <c r="S386" s="223"/>
      <c r="T386" s="223"/>
      <c r="U386" s="223"/>
      <c r="V386" s="223"/>
      <c r="W386" s="223"/>
      <c r="X386" s="223"/>
      <c r="Y386" s="223"/>
      <c r="Z386" s="213"/>
      <c r="AA386" s="213"/>
      <c r="AB386" s="213"/>
      <c r="AC386" s="213"/>
      <c r="AD386" s="213"/>
      <c r="AE386" s="213"/>
      <c r="AF386" s="213"/>
      <c r="AG386" s="213" t="s">
        <v>252</v>
      </c>
      <c r="AH386" s="213"/>
      <c r="AI386" s="213"/>
      <c r="AJ386" s="213"/>
      <c r="AK386" s="213"/>
      <c r="AL386" s="213"/>
      <c r="AM386" s="213"/>
      <c r="AN386" s="213"/>
      <c r="AO386" s="213"/>
      <c r="AP386" s="213"/>
      <c r="AQ386" s="213"/>
      <c r="AR386" s="213"/>
      <c r="AS386" s="213"/>
      <c r="AT386" s="213"/>
      <c r="AU386" s="213"/>
      <c r="AV386" s="213"/>
      <c r="AW386" s="213"/>
      <c r="AX386" s="213"/>
      <c r="AY386" s="213"/>
      <c r="AZ386" s="213"/>
      <c r="BA386" s="213"/>
      <c r="BB386" s="213"/>
      <c r="BC386" s="213"/>
      <c r="BD386" s="213"/>
      <c r="BE386" s="213"/>
      <c r="BF386" s="213"/>
      <c r="BG386" s="213"/>
      <c r="BH386" s="213"/>
    </row>
    <row r="387" spans="1:60" outlineLevel="2" x14ac:dyDescent="0.2">
      <c r="A387" s="220"/>
      <c r="B387" s="221"/>
      <c r="C387" s="263" t="s">
        <v>643</v>
      </c>
      <c r="D387" s="250"/>
      <c r="E387" s="251">
        <v>12</v>
      </c>
      <c r="F387" s="223"/>
      <c r="G387" s="223"/>
      <c r="H387" s="223"/>
      <c r="I387" s="223"/>
      <c r="J387" s="223"/>
      <c r="K387" s="223"/>
      <c r="L387" s="223"/>
      <c r="M387" s="223"/>
      <c r="N387" s="222"/>
      <c r="O387" s="222"/>
      <c r="P387" s="222"/>
      <c r="Q387" s="222"/>
      <c r="R387" s="223"/>
      <c r="S387" s="223"/>
      <c r="T387" s="223"/>
      <c r="U387" s="223"/>
      <c r="V387" s="223"/>
      <c r="W387" s="223"/>
      <c r="X387" s="223"/>
      <c r="Y387" s="223"/>
      <c r="Z387" s="213"/>
      <c r="AA387" s="213"/>
      <c r="AB387" s="213"/>
      <c r="AC387" s="213"/>
      <c r="AD387" s="213"/>
      <c r="AE387" s="213"/>
      <c r="AF387" s="213"/>
      <c r="AG387" s="213" t="s">
        <v>255</v>
      </c>
      <c r="AH387" s="213">
        <v>5</v>
      </c>
      <c r="AI387" s="213"/>
      <c r="AJ387" s="213"/>
      <c r="AK387" s="213"/>
      <c r="AL387" s="213"/>
      <c r="AM387" s="213"/>
      <c r="AN387" s="213"/>
      <c r="AO387" s="213"/>
      <c r="AP387" s="213"/>
      <c r="AQ387" s="213"/>
      <c r="AR387" s="213"/>
      <c r="AS387" s="213"/>
      <c r="AT387" s="213"/>
      <c r="AU387" s="213"/>
      <c r="AV387" s="213"/>
      <c r="AW387" s="213"/>
      <c r="AX387" s="213"/>
      <c r="AY387" s="213"/>
      <c r="AZ387" s="213"/>
      <c r="BA387" s="213"/>
      <c r="BB387" s="213"/>
      <c r="BC387" s="213"/>
      <c r="BD387" s="213"/>
      <c r="BE387" s="213"/>
      <c r="BF387" s="213"/>
      <c r="BG387" s="213"/>
      <c r="BH387" s="213"/>
    </row>
    <row r="388" spans="1:60" outlineLevel="3" x14ac:dyDescent="0.2">
      <c r="A388" s="220"/>
      <c r="B388" s="221"/>
      <c r="C388" s="263" t="s">
        <v>644</v>
      </c>
      <c r="D388" s="250"/>
      <c r="E388" s="251">
        <v>6</v>
      </c>
      <c r="F388" s="223"/>
      <c r="G388" s="223"/>
      <c r="H388" s="223"/>
      <c r="I388" s="223"/>
      <c r="J388" s="223"/>
      <c r="K388" s="223"/>
      <c r="L388" s="223"/>
      <c r="M388" s="223"/>
      <c r="N388" s="222"/>
      <c r="O388" s="222"/>
      <c r="P388" s="222"/>
      <c r="Q388" s="222"/>
      <c r="R388" s="223"/>
      <c r="S388" s="223"/>
      <c r="T388" s="223"/>
      <c r="U388" s="223"/>
      <c r="V388" s="223"/>
      <c r="W388" s="223"/>
      <c r="X388" s="223"/>
      <c r="Y388" s="223"/>
      <c r="Z388" s="213"/>
      <c r="AA388" s="213"/>
      <c r="AB388" s="213"/>
      <c r="AC388" s="213"/>
      <c r="AD388" s="213"/>
      <c r="AE388" s="213"/>
      <c r="AF388" s="213"/>
      <c r="AG388" s="213" t="s">
        <v>255</v>
      </c>
      <c r="AH388" s="213">
        <v>5</v>
      </c>
      <c r="AI388" s="213"/>
      <c r="AJ388" s="213"/>
      <c r="AK388" s="213"/>
      <c r="AL388" s="213"/>
      <c r="AM388" s="213"/>
      <c r="AN388" s="213"/>
      <c r="AO388" s="213"/>
      <c r="AP388" s="213"/>
      <c r="AQ388" s="213"/>
      <c r="AR388" s="213"/>
      <c r="AS388" s="213"/>
      <c r="AT388" s="213"/>
      <c r="AU388" s="213"/>
      <c r="AV388" s="213"/>
      <c r="AW388" s="213"/>
      <c r="AX388" s="213"/>
      <c r="AY388" s="213"/>
      <c r="AZ388" s="213"/>
      <c r="BA388" s="213"/>
      <c r="BB388" s="213"/>
      <c r="BC388" s="213"/>
      <c r="BD388" s="213"/>
      <c r="BE388" s="213"/>
      <c r="BF388" s="213"/>
      <c r="BG388" s="213"/>
      <c r="BH388" s="213"/>
    </row>
    <row r="389" spans="1:60" outlineLevel="1" x14ac:dyDescent="0.2">
      <c r="A389" s="232">
        <v>95</v>
      </c>
      <c r="B389" s="233" t="s">
        <v>645</v>
      </c>
      <c r="C389" s="243" t="s">
        <v>646</v>
      </c>
      <c r="D389" s="234" t="s">
        <v>258</v>
      </c>
      <c r="E389" s="235">
        <v>154.5</v>
      </c>
      <c r="F389" s="236"/>
      <c r="G389" s="237">
        <f>ROUND(E389*F389,2)</f>
        <v>0</v>
      </c>
      <c r="H389" s="236"/>
      <c r="I389" s="237">
        <f>ROUND(E389*H389,2)</f>
        <v>0</v>
      </c>
      <c r="J389" s="236"/>
      <c r="K389" s="237">
        <f>ROUND(E389*J389,2)</f>
        <v>0</v>
      </c>
      <c r="L389" s="237">
        <v>21</v>
      </c>
      <c r="M389" s="237">
        <f>G389*(1+L389/100)</f>
        <v>0</v>
      </c>
      <c r="N389" s="235">
        <v>0</v>
      </c>
      <c r="O389" s="235">
        <f>ROUND(E389*N389,2)</f>
        <v>0</v>
      </c>
      <c r="P389" s="235">
        <v>0</v>
      </c>
      <c r="Q389" s="235">
        <f>ROUND(E389*P389,2)</f>
        <v>0</v>
      </c>
      <c r="R389" s="237"/>
      <c r="S389" s="237" t="s">
        <v>170</v>
      </c>
      <c r="T389" s="238" t="s">
        <v>248</v>
      </c>
      <c r="U389" s="223">
        <v>3.3000000000000002E-2</v>
      </c>
      <c r="V389" s="223">
        <f>ROUND(E389*U389,2)</f>
        <v>5.0999999999999996</v>
      </c>
      <c r="W389" s="223"/>
      <c r="X389" s="223" t="s">
        <v>249</v>
      </c>
      <c r="Y389" s="223" t="s">
        <v>173</v>
      </c>
      <c r="Z389" s="213"/>
      <c r="AA389" s="213"/>
      <c r="AB389" s="213"/>
      <c r="AC389" s="213"/>
      <c r="AD389" s="213"/>
      <c r="AE389" s="213"/>
      <c r="AF389" s="213"/>
      <c r="AG389" s="213" t="s">
        <v>250</v>
      </c>
      <c r="AH389" s="213"/>
      <c r="AI389" s="213"/>
      <c r="AJ389" s="213"/>
      <c r="AK389" s="213"/>
      <c r="AL389" s="213"/>
      <c r="AM389" s="213"/>
      <c r="AN389" s="213"/>
      <c r="AO389" s="213"/>
      <c r="AP389" s="213"/>
      <c r="AQ389" s="213"/>
      <c r="AR389" s="213"/>
      <c r="AS389" s="213"/>
      <c r="AT389" s="213"/>
      <c r="AU389" s="213"/>
      <c r="AV389" s="213"/>
      <c r="AW389" s="213"/>
      <c r="AX389" s="213"/>
      <c r="AY389" s="213"/>
      <c r="AZ389" s="213"/>
      <c r="BA389" s="213"/>
      <c r="BB389" s="213"/>
      <c r="BC389" s="213"/>
      <c r="BD389" s="213"/>
      <c r="BE389" s="213"/>
      <c r="BF389" s="213"/>
      <c r="BG389" s="213"/>
      <c r="BH389" s="213"/>
    </row>
    <row r="390" spans="1:60" outlineLevel="2" x14ac:dyDescent="0.2">
      <c r="A390" s="220"/>
      <c r="B390" s="221"/>
      <c r="C390" s="263" t="s">
        <v>647</v>
      </c>
      <c r="D390" s="250"/>
      <c r="E390" s="251">
        <v>154.5</v>
      </c>
      <c r="F390" s="223"/>
      <c r="G390" s="223"/>
      <c r="H390" s="223"/>
      <c r="I390" s="223"/>
      <c r="J390" s="223"/>
      <c r="K390" s="223"/>
      <c r="L390" s="223"/>
      <c r="M390" s="223"/>
      <c r="N390" s="222"/>
      <c r="O390" s="222"/>
      <c r="P390" s="222"/>
      <c r="Q390" s="222"/>
      <c r="R390" s="223"/>
      <c r="S390" s="223"/>
      <c r="T390" s="223"/>
      <c r="U390" s="223"/>
      <c r="V390" s="223"/>
      <c r="W390" s="223"/>
      <c r="X390" s="223"/>
      <c r="Y390" s="223"/>
      <c r="Z390" s="213"/>
      <c r="AA390" s="213"/>
      <c r="AB390" s="213"/>
      <c r="AC390" s="213"/>
      <c r="AD390" s="213"/>
      <c r="AE390" s="213"/>
      <c r="AF390" s="213"/>
      <c r="AG390" s="213" t="s">
        <v>255</v>
      </c>
      <c r="AH390" s="213">
        <v>5</v>
      </c>
      <c r="AI390" s="213"/>
      <c r="AJ390" s="213"/>
      <c r="AK390" s="213"/>
      <c r="AL390" s="213"/>
      <c r="AM390" s="213"/>
      <c r="AN390" s="213"/>
      <c r="AO390" s="213"/>
      <c r="AP390" s="213"/>
      <c r="AQ390" s="213"/>
      <c r="AR390" s="213"/>
      <c r="AS390" s="213"/>
      <c r="AT390" s="213"/>
      <c r="AU390" s="213"/>
      <c r="AV390" s="213"/>
      <c r="AW390" s="213"/>
      <c r="AX390" s="213"/>
      <c r="AY390" s="213"/>
      <c r="AZ390" s="213"/>
      <c r="BA390" s="213"/>
      <c r="BB390" s="213"/>
      <c r="BC390" s="213"/>
      <c r="BD390" s="213"/>
      <c r="BE390" s="213"/>
      <c r="BF390" s="213"/>
      <c r="BG390" s="213"/>
      <c r="BH390" s="213"/>
    </row>
    <row r="391" spans="1:60" outlineLevel="3" x14ac:dyDescent="0.2">
      <c r="A391" s="220"/>
      <c r="B391" s="221"/>
      <c r="C391" s="264" t="s">
        <v>291</v>
      </c>
      <c r="D391" s="252"/>
      <c r="E391" s="253"/>
      <c r="F391" s="223"/>
      <c r="G391" s="223"/>
      <c r="H391" s="223"/>
      <c r="I391" s="223"/>
      <c r="J391" s="223"/>
      <c r="K391" s="223"/>
      <c r="L391" s="223"/>
      <c r="M391" s="223"/>
      <c r="N391" s="222"/>
      <c r="O391" s="222"/>
      <c r="P391" s="222"/>
      <c r="Q391" s="222"/>
      <c r="R391" s="223"/>
      <c r="S391" s="223"/>
      <c r="T391" s="223"/>
      <c r="U391" s="223"/>
      <c r="V391" s="223"/>
      <c r="W391" s="223"/>
      <c r="X391" s="223"/>
      <c r="Y391" s="223"/>
      <c r="Z391" s="213"/>
      <c r="AA391" s="213"/>
      <c r="AB391" s="213"/>
      <c r="AC391" s="213"/>
      <c r="AD391" s="213"/>
      <c r="AE391" s="213"/>
      <c r="AF391" s="213"/>
      <c r="AG391" s="213" t="s">
        <v>255</v>
      </c>
      <c r="AH391" s="213"/>
      <c r="AI391" s="213"/>
      <c r="AJ391" s="213"/>
      <c r="AK391" s="213"/>
      <c r="AL391" s="213"/>
      <c r="AM391" s="213"/>
      <c r="AN391" s="213"/>
      <c r="AO391" s="213"/>
      <c r="AP391" s="213"/>
      <c r="AQ391" s="213"/>
      <c r="AR391" s="213"/>
      <c r="AS391" s="213"/>
      <c r="AT391" s="213"/>
      <c r="AU391" s="213"/>
      <c r="AV391" s="213"/>
      <c r="AW391" s="213"/>
      <c r="AX391" s="213"/>
      <c r="AY391" s="213"/>
      <c r="AZ391" s="213"/>
      <c r="BA391" s="213"/>
      <c r="BB391" s="213"/>
      <c r="BC391" s="213"/>
      <c r="BD391" s="213"/>
      <c r="BE391" s="213"/>
      <c r="BF391" s="213"/>
      <c r="BG391" s="213"/>
      <c r="BH391" s="213"/>
    </row>
    <row r="392" spans="1:60" outlineLevel="3" x14ac:dyDescent="0.2">
      <c r="A392" s="220"/>
      <c r="B392" s="221"/>
      <c r="C392" s="265" t="s">
        <v>648</v>
      </c>
      <c r="D392" s="252"/>
      <c r="E392" s="253"/>
      <c r="F392" s="223"/>
      <c r="G392" s="223"/>
      <c r="H392" s="223"/>
      <c r="I392" s="223"/>
      <c r="J392" s="223"/>
      <c r="K392" s="223"/>
      <c r="L392" s="223"/>
      <c r="M392" s="223"/>
      <c r="N392" s="222"/>
      <c r="O392" s="222"/>
      <c r="P392" s="222"/>
      <c r="Q392" s="222"/>
      <c r="R392" s="223"/>
      <c r="S392" s="223"/>
      <c r="T392" s="223"/>
      <c r="U392" s="223"/>
      <c r="V392" s="223"/>
      <c r="W392" s="223"/>
      <c r="X392" s="223"/>
      <c r="Y392" s="223"/>
      <c r="Z392" s="213"/>
      <c r="AA392" s="213"/>
      <c r="AB392" s="213"/>
      <c r="AC392" s="213"/>
      <c r="AD392" s="213"/>
      <c r="AE392" s="213"/>
      <c r="AF392" s="213"/>
      <c r="AG392" s="213" t="s">
        <v>255</v>
      </c>
      <c r="AH392" s="213">
        <v>2</v>
      </c>
      <c r="AI392" s="213"/>
      <c r="AJ392" s="213"/>
      <c r="AK392" s="213"/>
      <c r="AL392" s="213"/>
      <c r="AM392" s="213"/>
      <c r="AN392" s="213"/>
      <c r="AO392" s="213"/>
      <c r="AP392" s="213"/>
      <c r="AQ392" s="213"/>
      <c r="AR392" s="213"/>
      <c r="AS392" s="213"/>
      <c r="AT392" s="213"/>
      <c r="AU392" s="213"/>
      <c r="AV392" s="213"/>
      <c r="AW392" s="213"/>
      <c r="AX392" s="213"/>
      <c r="AY392" s="213"/>
      <c r="AZ392" s="213"/>
      <c r="BA392" s="213"/>
      <c r="BB392" s="213"/>
      <c r="BC392" s="213"/>
      <c r="BD392" s="213"/>
      <c r="BE392" s="213"/>
      <c r="BF392" s="213"/>
      <c r="BG392" s="213"/>
      <c r="BH392" s="213"/>
    </row>
    <row r="393" spans="1:60" outlineLevel="3" x14ac:dyDescent="0.2">
      <c r="A393" s="220"/>
      <c r="B393" s="221"/>
      <c r="C393" s="264" t="s">
        <v>293</v>
      </c>
      <c r="D393" s="252"/>
      <c r="E393" s="253"/>
      <c r="F393" s="223"/>
      <c r="G393" s="223"/>
      <c r="H393" s="223"/>
      <c r="I393" s="223"/>
      <c r="J393" s="223"/>
      <c r="K393" s="223"/>
      <c r="L393" s="223"/>
      <c r="M393" s="223"/>
      <c r="N393" s="222"/>
      <c r="O393" s="222"/>
      <c r="P393" s="222"/>
      <c r="Q393" s="222"/>
      <c r="R393" s="223"/>
      <c r="S393" s="223"/>
      <c r="T393" s="223"/>
      <c r="U393" s="223"/>
      <c r="V393" s="223"/>
      <c r="W393" s="223"/>
      <c r="X393" s="223"/>
      <c r="Y393" s="223"/>
      <c r="Z393" s="213"/>
      <c r="AA393" s="213"/>
      <c r="AB393" s="213"/>
      <c r="AC393" s="213"/>
      <c r="AD393" s="213"/>
      <c r="AE393" s="213"/>
      <c r="AF393" s="213"/>
      <c r="AG393" s="213" t="s">
        <v>255</v>
      </c>
      <c r="AH393" s="213"/>
      <c r="AI393" s="213"/>
      <c r="AJ393" s="213"/>
      <c r="AK393" s="213"/>
      <c r="AL393" s="213"/>
      <c r="AM393" s="213"/>
      <c r="AN393" s="213"/>
      <c r="AO393" s="213"/>
      <c r="AP393" s="213"/>
      <c r="AQ393" s="213"/>
      <c r="AR393" s="213"/>
      <c r="AS393" s="213"/>
      <c r="AT393" s="213"/>
      <c r="AU393" s="213"/>
      <c r="AV393" s="213"/>
      <c r="AW393" s="213"/>
      <c r="AX393" s="213"/>
      <c r="AY393" s="213"/>
      <c r="AZ393" s="213"/>
      <c r="BA393" s="213"/>
      <c r="BB393" s="213"/>
      <c r="BC393" s="213"/>
      <c r="BD393" s="213"/>
      <c r="BE393" s="213"/>
      <c r="BF393" s="213"/>
      <c r="BG393" s="213"/>
      <c r="BH393" s="213"/>
    </row>
    <row r="394" spans="1:60" ht="22.5" outlineLevel="1" x14ac:dyDescent="0.2">
      <c r="A394" s="232">
        <v>96</v>
      </c>
      <c r="B394" s="233" t="s">
        <v>649</v>
      </c>
      <c r="C394" s="243" t="s">
        <v>650</v>
      </c>
      <c r="D394" s="234" t="s">
        <v>258</v>
      </c>
      <c r="E394" s="235">
        <v>84.5</v>
      </c>
      <c r="F394" s="236"/>
      <c r="G394" s="237">
        <f>ROUND(E394*F394,2)</f>
        <v>0</v>
      </c>
      <c r="H394" s="236"/>
      <c r="I394" s="237">
        <f>ROUND(E394*H394,2)</f>
        <v>0</v>
      </c>
      <c r="J394" s="236"/>
      <c r="K394" s="237">
        <f>ROUND(E394*J394,2)</f>
        <v>0</v>
      </c>
      <c r="L394" s="237">
        <v>21</v>
      </c>
      <c r="M394" s="237">
        <f>G394*(1+L394/100)</f>
        <v>0</v>
      </c>
      <c r="N394" s="235">
        <v>0</v>
      </c>
      <c r="O394" s="235">
        <f>ROUND(E394*N394,2)</f>
        <v>0</v>
      </c>
      <c r="P394" s="235">
        <v>0</v>
      </c>
      <c r="Q394" s="235">
        <f>ROUND(E394*P394,2)</f>
        <v>0</v>
      </c>
      <c r="R394" s="237" t="s">
        <v>512</v>
      </c>
      <c r="S394" s="237" t="s">
        <v>170</v>
      </c>
      <c r="T394" s="238" t="s">
        <v>248</v>
      </c>
      <c r="U394" s="223">
        <v>5.8999999999999997E-2</v>
      </c>
      <c r="V394" s="223">
        <f>ROUND(E394*U394,2)</f>
        <v>4.99</v>
      </c>
      <c r="W394" s="223"/>
      <c r="X394" s="223" t="s">
        <v>249</v>
      </c>
      <c r="Y394" s="223" t="s">
        <v>173</v>
      </c>
      <c r="Z394" s="213"/>
      <c r="AA394" s="213"/>
      <c r="AB394" s="213"/>
      <c r="AC394" s="213"/>
      <c r="AD394" s="213"/>
      <c r="AE394" s="213"/>
      <c r="AF394" s="213"/>
      <c r="AG394" s="213" t="s">
        <v>250</v>
      </c>
      <c r="AH394" s="213"/>
      <c r="AI394" s="213"/>
      <c r="AJ394" s="213"/>
      <c r="AK394" s="213"/>
      <c r="AL394" s="213"/>
      <c r="AM394" s="213"/>
      <c r="AN394" s="213"/>
      <c r="AO394" s="213"/>
      <c r="AP394" s="213"/>
      <c r="AQ394" s="213"/>
      <c r="AR394" s="213"/>
      <c r="AS394" s="213"/>
      <c r="AT394" s="213"/>
      <c r="AU394" s="213"/>
      <c r="AV394" s="213"/>
      <c r="AW394" s="213"/>
      <c r="AX394" s="213"/>
      <c r="AY394" s="213"/>
      <c r="AZ394" s="213"/>
      <c r="BA394" s="213"/>
      <c r="BB394" s="213"/>
      <c r="BC394" s="213"/>
      <c r="BD394" s="213"/>
      <c r="BE394" s="213"/>
      <c r="BF394" s="213"/>
      <c r="BG394" s="213"/>
      <c r="BH394" s="213"/>
    </row>
    <row r="395" spans="1:60" outlineLevel="2" x14ac:dyDescent="0.2">
      <c r="A395" s="220"/>
      <c r="B395" s="221"/>
      <c r="C395" s="262" t="s">
        <v>651</v>
      </c>
      <c r="D395" s="254"/>
      <c r="E395" s="254"/>
      <c r="F395" s="254"/>
      <c r="G395" s="254"/>
      <c r="H395" s="223"/>
      <c r="I395" s="223"/>
      <c r="J395" s="223"/>
      <c r="K395" s="223"/>
      <c r="L395" s="223"/>
      <c r="M395" s="223"/>
      <c r="N395" s="222"/>
      <c r="O395" s="222"/>
      <c r="P395" s="222"/>
      <c r="Q395" s="222"/>
      <c r="R395" s="223"/>
      <c r="S395" s="223"/>
      <c r="T395" s="223"/>
      <c r="U395" s="223"/>
      <c r="V395" s="223"/>
      <c r="W395" s="223"/>
      <c r="X395" s="223"/>
      <c r="Y395" s="223"/>
      <c r="Z395" s="213"/>
      <c r="AA395" s="213"/>
      <c r="AB395" s="213"/>
      <c r="AC395" s="213"/>
      <c r="AD395" s="213"/>
      <c r="AE395" s="213"/>
      <c r="AF395" s="213"/>
      <c r="AG395" s="213" t="s">
        <v>252</v>
      </c>
      <c r="AH395" s="213"/>
      <c r="AI395" s="213"/>
      <c r="AJ395" s="213"/>
      <c r="AK395" s="213"/>
      <c r="AL395" s="213"/>
      <c r="AM395" s="213"/>
      <c r="AN395" s="213"/>
      <c r="AO395" s="213"/>
      <c r="AP395" s="213"/>
      <c r="AQ395" s="213"/>
      <c r="AR395" s="213"/>
      <c r="AS395" s="213"/>
      <c r="AT395" s="213"/>
      <c r="AU395" s="213"/>
      <c r="AV395" s="213"/>
      <c r="AW395" s="213"/>
      <c r="AX395" s="213"/>
      <c r="AY395" s="213"/>
      <c r="AZ395" s="213"/>
      <c r="BA395" s="213"/>
      <c r="BB395" s="213"/>
      <c r="BC395" s="213"/>
      <c r="BD395" s="213"/>
      <c r="BE395" s="213"/>
      <c r="BF395" s="213"/>
      <c r="BG395" s="213"/>
      <c r="BH395" s="213"/>
    </row>
    <row r="396" spans="1:60" outlineLevel="2" x14ac:dyDescent="0.2">
      <c r="A396" s="220"/>
      <c r="B396" s="221"/>
      <c r="C396" s="263" t="s">
        <v>652</v>
      </c>
      <c r="D396" s="250"/>
      <c r="E396" s="251">
        <v>84.5</v>
      </c>
      <c r="F396" s="223"/>
      <c r="G396" s="223"/>
      <c r="H396" s="223"/>
      <c r="I396" s="223"/>
      <c r="J396" s="223"/>
      <c r="K396" s="223"/>
      <c r="L396" s="223"/>
      <c r="M396" s="223"/>
      <c r="N396" s="222"/>
      <c r="O396" s="222"/>
      <c r="P396" s="222"/>
      <c r="Q396" s="222"/>
      <c r="R396" s="223"/>
      <c r="S396" s="223"/>
      <c r="T396" s="223"/>
      <c r="U396" s="223"/>
      <c r="V396" s="223"/>
      <c r="W396" s="223"/>
      <c r="X396" s="223"/>
      <c r="Y396" s="223"/>
      <c r="Z396" s="213"/>
      <c r="AA396" s="213"/>
      <c r="AB396" s="213"/>
      <c r="AC396" s="213"/>
      <c r="AD396" s="213"/>
      <c r="AE396" s="213"/>
      <c r="AF396" s="213"/>
      <c r="AG396" s="213" t="s">
        <v>255</v>
      </c>
      <c r="AH396" s="213">
        <v>5</v>
      </c>
      <c r="AI396" s="213"/>
      <c r="AJ396" s="213"/>
      <c r="AK396" s="213"/>
      <c r="AL396" s="213"/>
      <c r="AM396" s="213"/>
      <c r="AN396" s="213"/>
      <c r="AO396" s="213"/>
      <c r="AP396" s="213"/>
      <c r="AQ396" s="213"/>
      <c r="AR396" s="213"/>
      <c r="AS396" s="213"/>
      <c r="AT396" s="213"/>
      <c r="AU396" s="213"/>
      <c r="AV396" s="213"/>
      <c r="AW396" s="213"/>
      <c r="AX396" s="213"/>
      <c r="AY396" s="213"/>
      <c r="AZ396" s="213"/>
      <c r="BA396" s="213"/>
      <c r="BB396" s="213"/>
      <c r="BC396" s="213"/>
      <c r="BD396" s="213"/>
      <c r="BE396" s="213"/>
      <c r="BF396" s="213"/>
      <c r="BG396" s="213"/>
      <c r="BH396" s="213"/>
    </row>
    <row r="397" spans="1:60" ht="22.5" outlineLevel="1" x14ac:dyDescent="0.2">
      <c r="A397" s="232">
        <v>97</v>
      </c>
      <c r="B397" s="233" t="s">
        <v>653</v>
      </c>
      <c r="C397" s="243" t="s">
        <v>654</v>
      </c>
      <c r="D397" s="234" t="s">
        <v>258</v>
      </c>
      <c r="E397" s="235">
        <v>15</v>
      </c>
      <c r="F397" s="236"/>
      <c r="G397" s="237">
        <f>ROUND(E397*F397,2)</f>
        <v>0</v>
      </c>
      <c r="H397" s="236"/>
      <c r="I397" s="237">
        <f>ROUND(E397*H397,2)</f>
        <v>0</v>
      </c>
      <c r="J397" s="236"/>
      <c r="K397" s="237">
        <f>ROUND(E397*J397,2)</f>
        <v>0</v>
      </c>
      <c r="L397" s="237">
        <v>21</v>
      </c>
      <c r="M397" s="237">
        <f>G397*(1+L397/100)</f>
        <v>0</v>
      </c>
      <c r="N397" s="235">
        <v>0</v>
      </c>
      <c r="O397" s="235">
        <f>ROUND(E397*N397,2)</f>
        <v>0</v>
      </c>
      <c r="P397" s="235">
        <v>0</v>
      </c>
      <c r="Q397" s="235">
        <f>ROUND(E397*P397,2)</f>
        <v>0</v>
      </c>
      <c r="R397" s="237" t="s">
        <v>512</v>
      </c>
      <c r="S397" s="237" t="s">
        <v>170</v>
      </c>
      <c r="T397" s="238" t="s">
        <v>248</v>
      </c>
      <c r="U397" s="223">
        <v>7.9000000000000001E-2</v>
      </c>
      <c r="V397" s="223">
        <f>ROUND(E397*U397,2)</f>
        <v>1.19</v>
      </c>
      <c r="W397" s="223"/>
      <c r="X397" s="223" t="s">
        <v>249</v>
      </c>
      <c r="Y397" s="223" t="s">
        <v>173</v>
      </c>
      <c r="Z397" s="213"/>
      <c r="AA397" s="213"/>
      <c r="AB397" s="213"/>
      <c r="AC397" s="213"/>
      <c r="AD397" s="213"/>
      <c r="AE397" s="213"/>
      <c r="AF397" s="213"/>
      <c r="AG397" s="213" t="s">
        <v>250</v>
      </c>
      <c r="AH397" s="213"/>
      <c r="AI397" s="213"/>
      <c r="AJ397" s="213"/>
      <c r="AK397" s="213"/>
      <c r="AL397" s="213"/>
      <c r="AM397" s="213"/>
      <c r="AN397" s="213"/>
      <c r="AO397" s="213"/>
      <c r="AP397" s="213"/>
      <c r="AQ397" s="213"/>
      <c r="AR397" s="213"/>
      <c r="AS397" s="213"/>
      <c r="AT397" s="213"/>
      <c r="AU397" s="213"/>
      <c r="AV397" s="213"/>
      <c r="AW397" s="213"/>
      <c r="AX397" s="213"/>
      <c r="AY397" s="213"/>
      <c r="AZ397" s="213"/>
      <c r="BA397" s="213"/>
      <c r="BB397" s="213"/>
      <c r="BC397" s="213"/>
      <c r="BD397" s="213"/>
      <c r="BE397" s="213"/>
      <c r="BF397" s="213"/>
      <c r="BG397" s="213"/>
      <c r="BH397" s="213"/>
    </row>
    <row r="398" spans="1:60" outlineLevel="2" x14ac:dyDescent="0.2">
      <c r="A398" s="220"/>
      <c r="B398" s="221"/>
      <c r="C398" s="262" t="s">
        <v>651</v>
      </c>
      <c r="D398" s="254"/>
      <c r="E398" s="254"/>
      <c r="F398" s="254"/>
      <c r="G398" s="254"/>
      <c r="H398" s="223"/>
      <c r="I398" s="223"/>
      <c r="J398" s="223"/>
      <c r="K398" s="223"/>
      <c r="L398" s="223"/>
      <c r="M398" s="223"/>
      <c r="N398" s="222"/>
      <c r="O398" s="222"/>
      <c r="P398" s="222"/>
      <c r="Q398" s="222"/>
      <c r="R398" s="223"/>
      <c r="S398" s="223"/>
      <c r="T398" s="223"/>
      <c r="U398" s="223"/>
      <c r="V398" s="223"/>
      <c r="W398" s="223"/>
      <c r="X398" s="223"/>
      <c r="Y398" s="223"/>
      <c r="Z398" s="213"/>
      <c r="AA398" s="213"/>
      <c r="AB398" s="213"/>
      <c r="AC398" s="213"/>
      <c r="AD398" s="213"/>
      <c r="AE398" s="213"/>
      <c r="AF398" s="213"/>
      <c r="AG398" s="213" t="s">
        <v>252</v>
      </c>
      <c r="AH398" s="213"/>
      <c r="AI398" s="213"/>
      <c r="AJ398" s="213"/>
      <c r="AK398" s="213"/>
      <c r="AL398" s="213"/>
      <c r="AM398" s="213"/>
      <c r="AN398" s="213"/>
      <c r="AO398" s="213"/>
      <c r="AP398" s="213"/>
      <c r="AQ398" s="213"/>
      <c r="AR398" s="213"/>
      <c r="AS398" s="213"/>
      <c r="AT398" s="213"/>
      <c r="AU398" s="213"/>
      <c r="AV398" s="213"/>
      <c r="AW398" s="213"/>
      <c r="AX398" s="213"/>
      <c r="AY398" s="213"/>
      <c r="AZ398" s="213"/>
      <c r="BA398" s="213"/>
      <c r="BB398" s="213"/>
      <c r="BC398" s="213"/>
      <c r="BD398" s="213"/>
      <c r="BE398" s="213"/>
      <c r="BF398" s="213"/>
      <c r="BG398" s="213"/>
      <c r="BH398" s="213"/>
    </row>
    <row r="399" spans="1:60" outlineLevel="2" x14ac:dyDescent="0.2">
      <c r="A399" s="220"/>
      <c r="B399" s="221"/>
      <c r="C399" s="263" t="s">
        <v>655</v>
      </c>
      <c r="D399" s="250"/>
      <c r="E399" s="251">
        <v>15</v>
      </c>
      <c r="F399" s="223"/>
      <c r="G399" s="223"/>
      <c r="H399" s="223"/>
      <c r="I399" s="223"/>
      <c r="J399" s="223"/>
      <c r="K399" s="223"/>
      <c r="L399" s="223"/>
      <c r="M399" s="223"/>
      <c r="N399" s="222"/>
      <c r="O399" s="222"/>
      <c r="P399" s="222"/>
      <c r="Q399" s="222"/>
      <c r="R399" s="223"/>
      <c r="S399" s="223"/>
      <c r="T399" s="223"/>
      <c r="U399" s="223"/>
      <c r="V399" s="223"/>
      <c r="W399" s="223"/>
      <c r="X399" s="223"/>
      <c r="Y399" s="223"/>
      <c r="Z399" s="213"/>
      <c r="AA399" s="213"/>
      <c r="AB399" s="213"/>
      <c r="AC399" s="213"/>
      <c r="AD399" s="213"/>
      <c r="AE399" s="213"/>
      <c r="AF399" s="213"/>
      <c r="AG399" s="213" t="s">
        <v>255</v>
      </c>
      <c r="AH399" s="213">
        <v>5</v>
      </c>
      <c r="AI399" s="213"/>
      <c r="AJ399" s="213"/>
      <c r="AK399" s="213"/>
      <c r="AL399" s="213"/>
      <c r="AM399" s="213"/>
      <c r="AN399" s="213"/>
      <c r="AO399" s="213"/>
      <c r="AP399" s="213"/>
      <c r="AQ399" s="213"/>
      <c r="AR399" s="213"/>
      <c r="AS399" s="213"/>
      <c r="AT399" s="213"/>
      <c r="AU399" s="213"/>
      <c r="AV399" s="213"/>
      <c r="AW399" s="213"/>
      <c r="AX399" s="213"/>
      <c r="AY399" s="213"/>
      <c r="AZ399" s="213"/>
      <c r="BA399" s="213"/>
      <c r="BB399" s="213"/>
      <c r="BC399" s="213"/>
      <c r="BD399" s="213"/>
      <c r="BE399" s="213"/>
      <c r="BF399" s="213"/>
      <c r="BG399" s="213"/>
      <c r="BH399" s="213"/>
    </row>
    <row r="400" spans="1:60" ht="22.5" outlineLevel="1" x14ac:dyDescent="0.2">
      <c r="A400" s="232">
        <v>98</v>
      </c>
      <c r="B400" s="233" t="s">
        <v>656</v>
      </c>
      <c r="C400" s="243" t="s">
        <v>657</v>
      </c>
      <c r="D400" s="234" t="s">
        <v>658</v>
      </c>
      <c r="E400" s="235">
        <v>9</v>
      </c>
      <c r="F400" s="236"/>
      <c r="G400" s="237">
        <f>ROUND(E400*F400,2)</f>
        <v>0</v>
      </c>
      <c r="H400" s="236"/>
      <c r="I400" s="237">
        <f>ROUND(E400*H400,2)</f>
        <v>0</v>
      </c>
      <c r="J400" s="236"/>
      <c r="K400" s="237">
        <f>ROUND(E400*J400,2)</f>
        <v>0</v>
      </c>
      <c r="L400" s="237">
        <v>21</v>
      </c>
      <c r="M400" s="237">
        <f>G400*(1+L400/100)</f>
        <v>0</v>
      </c>
      <c r="N400" s="235">
        <v>2.0000000000000002E-5</v>
      </c>
      <c r="O400" s="235">
        <f>ROUND(E400*N400,2)</f>
        <v>0</v>
      </c>
      <c r="P400" s="235">
        <v>0</v>
      </c>
      <c r="Q400" s="235">
        <f>ROUND(E400*P400,2)</f>
        <v>0</v>
      </c>
      <c r="R400" s="237" t="s">
        <v>512</v>
      </c>
      <c r="S400" s="237" t="s">
        <v>170</v>
      </c>
      <c r="T400" s="238" t="s">
        <v>248</v>
      </c>
      <c r="U400" s="223">
        <v>0.31</v>
      </c>
      <c r="V400" s="223">
        <f>ROUND(E400*U400,2)</f>
        <v>2.79</v>
      </c>
      <c r="W400" s="223"/>
      <c r="X400" s="223" t="s">
        <v>249</v>
      </c>
      <c r="Y400" s="223" t="s">
        <v>173</v>
      </c>
      <c r="Z400" s="213"/>
      <c r="AA400" s="213"/>
      <c r="AB400" s="213"/>
      <c r="AC400" s="213"/>
      <c r="AD400" s="213"/>
      <c r="AE400" s="213"/>
      <c r="AF400" s="213"/>
      <c r="AG400" s="213" t="s">
        <v>250</v>
      </c>
      <c r="AH400" s="213"/>
      <c r="AI400" s="213"/>
      <c r="AJ400" s="213"/>
      <c r="AK400" s="213"/>
      <c r="AL400" s="213"/>
      <c r="AM400" s="213"/>
      <c r="AN400" s="213"/>
      <c r="AO400" s="213"/>
      <c r="AP400" s="213"/>
      <c r="AQ400" s="213"/>
      <c r="AR400" s="213"/>
      <c r="AS400" s="213"/>
      <c r="AT400" s="213"/>
      <c r="AU400" s="213"/>
      <c r="AV400" s="213"/>
      <c r="AW400" s="213"/>
      <c r="AX400" s="213"/>
      <c r="AY400" s="213"/>
      <c r="AZ400" s="213"/>
      <c r="BA400" s="213"/>
      <c r="BB400" s="213"/>
      <c r="BC400" s="213"/>
      <c r="BD400" s="213"/>
      <c r="BE400" s="213"/>
      <c r="BF400" s="213"/>
      <c r="BG400" s="213"/>
      <c r="BH400" s="213"/>
    </row>
    <row r="401" spans="1:60" outlineLevel="2" x14ac:dyDescent="0.2">
      <c r="A401" s="220"/>
      <c r="B401" s="221"/>
      <c r="C401" s="262" t="s">
        <v>651</v>
      </c>
      <c r="D401" s="254"/>
      <c r="E401" s="254"/>
      <c r="F401" s="254"/>
      <c r="G401" s="254"/>
      <c r="H401" s="223"/>
      <c r="I401" s="223"/>
      <c r="J401" s="223"/>
      <c r="K401" s="223"/>
      <c r="L401" s="223"/>
      <c r="M401" s="223"/>
      <c r="N401" s="222"/>
      <c r="O401" s="222"/>
      <c r="P401" s="222"/>
      <c r="Q401" s="222"/>
      <c r="R401" s="223"/>
      <c r="S401" s="223"/>
      <c r="T401" s="223"/>
      <c r="U401" s="223"/>
      <c r="V401" s="223"/>
      <c r="W401" s="223"/>
      <c r="X401" s="223"/>
      <c r="Y401" s="223"/>
      <c r="Z401" s="213"/>
      <c r="AA401" s="213"/>
      <c r="AB401" s="213"/>
      <c r="AC401" s="213"/>
      <c r="AD401" s="213"/>
      <c r="AE401" s="213"/>
      <c r="AF401" s="213"/>
      <c r="AG401" s="213" t="s">
        <v>252</v>
      </c>
      <c r="AH401" s="213"/>
      <c r="AI401" s="213"/>
      <c r="AJ401" s="213"/>
      <c r="AK401" s="213"/>
      <c r="AL401" s="213"/>
      <c r="AM401" s="213"/>
      <c r="AN401" s="213"/>
      <c r="AO401" s="213"/>
      <c r="AP401" s="213"/>
      <c r="AQ401" s="213"/>
      <c r="AR401" s="213"/>
      <c r="AS401" s="213"/>
      <c r="AT401" s="213"/>
      <c r="AU401" s="213"/>
      <c r="AV401" s="213"/>
      <c r="AW401" s="213"/>
      <c r="AX401" s="213"/>
      <c r="AY401" s="213"/>
      <c r="AZ401" s="213"/>
      <c r="BA401" s="213"/>
      <c r="BB401" s="213"/>
      <c r="BC401" s="213"/>
      <c r="BD401" s="213"/>
      <c r="BE401" s="213"/>
      <c r="BF401" s="213"/>
      <c r="BG401" s="213"/>
      <c r="BH401" s="213"/>
    </row>
    <row r="402" spans="1:60" outlineLevel="2" x14ac:dyDescent="0.2">
      <c r="A402" s="220"/>
      <c r="B402" s="221"/>
      <c r="C402" s="263" t="s">
        <v>659</v>
      </c>
      <c r="D402" s="250"/>
      <c r="E402" s="251">
        <v>9</v>
      </c>
      <c r="F402" s="223"/>
      <c r="G402" s="223"/>
      <c r="H402" s="223"/>
      <c r="I402" s="223"/>
      <c r="J402" s="223"/>
      <c r="K402" s="223"/>
      <c r="L402" s="223"/>
      <c r="M402" s="223"/>
      <c r="N402" s="222"/>
      <c r="O402" s="222"/>
      <c r="P402" s="222"/>
      <c r="Q402" s="222"/>
      <c r="R402" s="223"/>
      <c r="S402" s="223"/>
      <c r="T402" s="223"/>
      <c r="U402" s="223"/>
      <c r="V402" s="223"/>
      <c r="W402" s="223"/>
      <c r="X402" s="223"/>
      <c r="Y402" s="223"/>
      <c r="Z402" s="213"/>
      <c r="AA402" s="213"/>
      <c r="AB402" s="213"/>
      <c r="AC402" s="213"/>
      <c r="AD402" s="213"/>
      <c r="AE402" s="213"/>
      <c r="AF402" s="213"/>
      <c r="AG402" s="213" t="s">
        <v>255</v>
      </c>
      <c r="AH402" s="213">
        <v>5</v>
      </c>
      <c r="AI402" s="213"/>
      <c r="AJ402" s="213"/>
      <c r="AK402" s="213"/>
      <c r="AL402" s="213"/>
      <c r="AM402" s="213"/>
      <c r="AN402" s="213"/>
      <c r="AO402" s="213"/>
      <c r="AP402" s="213"/>
      <c r="AQ402" s="213"/>
      <c r="AR402" s="213"/>
      <c r="AS402" s="213"/>
      <c r="AT402" s="213"/>
      <c r="AU402" s="213"/>
      <c r="AV402" s="213"/>
      <c r="AW402" s="213"/>
      <c r="AX402" s="213"/>
      <c r="AY402" s="213"/>
      <c r="AZ402" s="213"/>
      <c r="BA402" s="213"/>
      <c r="BB402" s="213"/>
      <c r="BC402" s="213"/>
      <c r="BD402" s="213"/>
      <c r="BE402" s="213"/>
      <c r="BF402" s="213"/>
      <c r="BG402" s="213"/>
      <c r="BH402" s="213"/>
    </row>
    <row r="403" spans="1:60" outlineLevel="1" x14ac:dyDescent="0.2">
      <c r="A403" s="232">
        <v>99</v>
      </c>
      <c r="B403" s="233" t="s">
        <v>660</v>
      </c>
      <c r="C403" s="243" t="s">
        <v>661</v>
      </c>
      <c r="D403" s="234" t="s">
        <v>506</v>
      </c>
      <c r="E403" s="235">
        <v>26</v>
      </c>
      <c r="F403" s="236"/>
      <c r="G403" s="237">
        <f>ROUND(E403*F403,2)</f>
        <v>0</v>
      </c>
      <c r="H403" s="236"/>
      <c r="I403" s="237">
        <f>ROUND(E403*H403,2)</f>
        <v>0</v>
      </c>
      <c r="J403" s="236"/>
      <c r="K403" s="237">
        <f>ROUND(E403*J403,2)</f>
        <v>0</v>
      </c>
      <c r="L403" s="237">
        <v>21</v>
      </c>
      <c r="M403" s="237">
        <f>G403*(1+L403/100)</f>
        <v>0</v>
      </c>
      <c r="N403" s="235">
        <v>1.17E-2</v>
      </c>
      <c r="O403" s="235">
        <f>ROUND(E403*N403,2)</f>
        <v>0.3</v>
      </c>
      <c r="P403" s="235">
        <v>0</v>
      </c>
      <c r="Q403" s="235">
        <f>ROUND(E403*P403,2)</f>
        <v>0</v>
      </c>
      <c r="R403" s="237"/>
      <c r="S403" s="237" t="s">
        <v>170</v>
      </c>
      <c r="T403" s="238" t="s">
        <v>248</v>
      </c>
      <c r="U403" s="223">
        <v>1.41</v>
      </c>
      <c r="V403" s="223">
        <f>ROUND(E403*U403,2)</f>
        <v>36.659999999999997</v>
      </c>
      <c r="W403" s="223"/>
      <c r="X403" s="223" t="s">
        <v>249</v>
      </c>
      <c r="Y403" s="223" t="s">
        <v>173</v>
      </c>
      <c r="Z403" s="213"/>
      <c r="AA403" s="213"/>
      <c r="AB403" s="213"/>
      <c r="AC403" s="213"/>
      <c r="AD403" s="213"/>
      <c r="AE403" s="213"/>
      <c r="AF403" s="213"/>
      <c r="AG403" s="213" t="s">
        <v>250</v>
      </c>
      <c r="AH403" s="213"/>
      <c r="AI403" s="213"/>
      <c r="AJ403" s="213"/>
      <c r="AK403" s="213"/>
      <c r="AL403" s="213"/>
      <c r="AM403" s="213"/>
      <c r="AN403" s="213"/>
      <c r="AO403" s="213"/>
      <c r="AP403" s="213"/>
      <c r="AQ403" s="213"/>
      <c r="AR403" s="213"/>
      <c r="AS403" s="213"/>
      <c r="AT403" s="213"/>
      <c r="AU403" s="213"/>
      <c r="AV403" s="213"/>
      <c r="AW403" s="213"/>
      <c r="AX403" s="213"/>
      <c r="AY403" s="213"/>
      <c r="AZ403" s="213"/>
      <c r="BA403" s="213"/>
      <c r="BB403" s="213"/>
      <c r="BC403" s="213"/>
      <c r="BD403" s="213"/>
      <c r="BE403" s="213"/>
      <c r="BF403" s="213"/>
      <c r="BG403" s="213"/>
      <c r="BH403" s="213"/>
    </row>
    <row r="404" spans="1:60" outlineLevel="2" x14ac:dyDescent="0.2">
      <c r="A404" s="220"/>
      <c r="B404" s="221"/>
      <c r="C404" s="244" t="s">
        <v>662</v>
      </c>
      <c r="D404" s="240"/>
      <c r="E404" s="240"/>
      <c r="F404" s="240"/>
      <c r="G404" s="240"/>
      <c r="H404" s="223"/>
      <c r="I404" s="223"/>
      <c r="J404" s="223"/>
      <c r="K404" s="223"/>
      <c r="L404" s="223"/>
      <c r="M404" s="223"/>
      <c r="N404" s="222"/>
      <c r="O404" s="222"/>
      <c r="P404" s="222"/>
      <c r="Q404" s="222"/>
      <c r="R404" s="223"/>
      <c r="S404" s="223"/>
      <c r="T404" s="223"/>
      <c r="U404" s="223"/>
      <c r="V404" s="223"/>
      <c r="W404" s="223"/>
      <c r="X404" s="223"/>
      <c r="Y404" s="223"/>
      <c r="Z404" s="213"/>
      <c r="AA404" s="213"/>
      <c r="AB404" s="213"/>
      <c r="AC404" s="213"/>
      <c r="AD404" s="213"/>
      <c r="AE404" s="213"/>
      <c r="AF404" s="213"/>
      <c r="AG404" s="213" t="s">
        <v>176</v>
      </c>
      <c r="AH404" s="213"/>
      <c r="AI404" s="213"/>
      <c r="AJ404" s="213"/>
      <c r="AK404" s="213"/>
      <c r="AL404" s="213"/>
      <c r="AM404" s="213"/>
      <c r="AN404" s="213"/>
      <c r="AO404" s="213"/>
      <c r="AP404" s="213"/>
      <c r="AQ404" s="213"/>
      <c r="AR404" s="213"/>
      <c r="AS404" s="213"/>
      <c r="AT404" s="213"/>
      <c r="AU404" s="213"/>
      <c r="AV404" s="213"/>
      <c r="AW404" s="213"/>
      <c r="AX404" s="213"/>
      <c r="AY404" s="213"/>
      <c r="AZ404" s="213"/>
      <c r="BA404" s="213"/>
      <c r="BB404" s="213"/>
      <c r="BC404" s="213"/>
      <c r="BD404" s="213"/>
      <c r="BE404" s="213"/>
      <c r="BF404" s="213"/>
      <c r="BG404" s="213"/>
      <c r="BH404" s="213"/>
    </row>
    <row r="405" spans="1:60" outlineLevel="3" x14ac:dyDescent="0.2">
      <c r="A405" s="220"/>
      <c r="B405" s="221"/>
      <c r="C405" s="245" t="s">
        <v>663</v>
      </c>
      <c r="D405" s="241"/>
      <c r="E405" s="241"/>
      <c r="F405" s="241"/>
      <c r="G405" s="241"/>
      <c r="H405" s="223"/>
      <c r="I405" s="223"/>
      <c r="J405" s="223"/>
      <c r="K405" s="223"/>
      <c r="L405" s="223"/>
      <c r="M405" s="223"/>
      <c r="N405" s="222"/>
      <c r="O405" s="222"/>
      <c r="P405" s="222"/>
      <c r="Q405" s="222"/>
      <c r="R405" s="223"/>
      <c r="S405" s="223"/>
      <c r="T405" s="223"/>
      <c r="U405" s="223"/>
      <c r="V405" s="223"/>
      <c r="W405" s="223"/>
      <c r="X405" s="223"/>
      <c r="Y405" s="223"/>
      <c r="Z405" s="213"/>
      <c r="AA405" s="213"/>
      <c r="AB405" s="213"/>
      <c r="AC405" s="213"/>
      <c r="AD405" s="213"/>
      <c r="AE405" s="213"/>
      <c r="AF405" s="213"/>
      <c r="AG405" s="213" t="s">
        <v>176</v>
      </c>
      <c r="AH405" s="213"/>
      <c r="AI405" s="213"/>
      <c r="AJ405" s="213"/>
      <c r="AK405" s="213"/>
      <c r="AL405" s="213"/>
      <c r="AM405" s="213"/>
      <c r="AN405" s="213"/>
      <c r="AO405" s="213"/>
      <c r="AP405" s="213"/>
      <c r="AQ405" s="213"/>
      <c r="AR405" s="213"/>
      <c r="AS405" s="213"/>
      <c r="AT405" s="213"/>
      <c r="AU405" s="213"/>
      <c r="AV405" s="213"/>
      <c r="AW405" s="213"/>
      <c r="AX405" s="213"/>
      <c r="AY405" s="213"/>
      <c r="AZ405" s="213"/>
      <c r="BA405" s="213"/>
      <c r="BB405" s="213"/>
      <c r="BC405" s="213"/>
      <c r="BD405" s="213"/>
      <c r="BE405" s="213"/>
      <c r="BF405" s="213"/>
      <c r="BG405" s="213"/>
      <c r="BH405" s="213"/>
    </row>
    <row r="406" spans="1:60" outlineLevel="3" x14ac:dyDescent="0.2">
      <c r="A406" s="220"/>
      <c r="B406" s="221"/>
      <c r="C406" s="245" t="s">
        <v>664</v>
      </c>
      <c r="D406" s="241"/>
      <c r="E406" s="241"/>
      <c r="F406" s="241"/>
      <c r="G406" s="241"/>
      <c r="H406" s="223"/>
      <c r="I406" s="223"/>
      <c r="J406" s="223"/>
      <c r="K406" s="223"/>
      <c r="L406" s="223"/>
      <c r="M406" s="223"/>
      <c r="N406" s="222"/>
      <c r="O406" s="222"/>
      <c r="P406" s="222"/>
      <c r="Q406" s="222"/>
      <c r="R406" s="223"/>
      <c r="S406" s="223"/>
      <c r="T406" s="223"/>
      <c r="U406" s="223"/>
      <c r="V406" s="223"/>
      <c r="W406" s="223"/>
      <c r="X406" s="223"/>
      <c r="Y406" s="223"/>
      <c r="Z406" s="213"/>
      <c r="AA406" s="213"/>
      <c r="AB406" s="213"/>
      <c r="AC406" s="213"/>
      <c r="AD406" s="213"/>
      <c r="AE406" s="213"/>
      <c r="AF406" s="213"/>
      <c r="AG406" s="213" t="s">
        <v>176</v>
      </c>
      <c r="AH406" s="213"/>
      <c r="AI406" s="213"/>
      <c r="AJ406" s="213"/>
      <c r="AK406" s="213"/>
      <c r="AL406" s="213"/>
      <c r="AM406" s="213"/>
      <c r="AN406" s="213"/>
      <c r="AO406" s="213"/>
      <c r="AP406" s="213"/>
      <c r="AQ406" s="213"/>
      <c r="AR406" s="213"/>
      <c r="AS406" s="213"/>
      <c r="AT406" s="213"/>
      <c r="AU406" s="213"/>
      <c r="AV406" s="213"/>
      <c r="AW406" s="213"/>
      <c r="AX406" s="213"/>
      <c r="AY406" s="213"/>
      <c r="AZ406" s="213"/>
      <c r="BA406" s="213"/>
      <c r="BB406" s="213"/>
      <c r="BC406" s="213"/>
      <c r="BD406" s="213"/>
      <c r="BE406" s="213"/>
      <c r="BF406" s="213"/>
      <c r="BG406" s="213"/>
      <c r="BH406" s="213"/>
    </row>
    <row r="407" spans="1:60" outlineLevel="3" x14ac:dyDescent="0.2">
      <c r="A407" s="220"/>
      <c r="B407" s="221"/>
      <c r="C407" s="245" t="s">
        <v>665</v>
      </c>
      <c r="D407" s="241"/>
      <c r="E407" s="241"/>
      <c r="F407" s="241"/>
      <c r="G407" s="241"/>
      <c r="H407" s="223"/>
      <c r="I407" s="223"/>
      <c r="J407" s="223"/>
      <c r="K407" s="223"/>
      <c r="L407" s="223"/>
      <c r="M407" s="223"/>
      <c r="N407" s="222"/>
      <c r="O407" s="222"/>
      <c r="P407" s="222"/>
      <c r="Q407" s="222"/>
      <c r="R407" s="223"/>
      <c r="S407" s="223"/>
      <c r="T407" s="223"/>
      <c r="U407" s="223"/>
      <c r="V407" s="223"/>
      <c r="W407" s="223"/>
      <c r="X407" s="223"/>
      <c r="Y407" s="223"/>
      <c r="Z407" s="213"/>
      <c r="AA407" s="213"/>
      <c r="AB407" s="213"/>
      <c r="AC407" s="213"/>
      <c r="AD407" s="213"/>
      <c r="AE407" s="213"/>
      <c r="AF407" s="213"/>
      <c r="AG407" s="213" t="s">
        <v>176</v>
      </c>
      <c r="AH407" s="213"/>
      <c r="AI407" s="213"/>
      <c r="AJ407" s="213"/>
      <c r="AK407" s="213"/>
      <c r="AL407" s="213"/>
      <c r="AM407" s="213"/>
      <c r="AN407" s="213"/>
      <c r="AO407" s="213"/>
      <c r="AP407" s="213"/>
      <c r="AQ407" s="213"/>
      <c r="AR407" s="213"/>
      <c r="AS407" s="213"/>
      <c r="AT407" s="213"/>
      <c r="AU407" s="213"/>
      <c r="AV407" s="213"/>
      <c r="AW407" s="213"/>
      <c r="AX407" s="213"/>
      <c r="AY407" s="213"/>
      <c r="AZ407" s="213"/>
      <c r="BA407" s="213"/>
      <c r="BB407" s="213"/>
      <c r="BC407" s="213"/>
      <c r="BD407" s="213"/>
      <c r="BE407" s="213"/>
      <c r="BF407" s="213"/>
      <c r="BG407" s="213"/>
      <c r="BH407" s="213"/>
    </row>
    <row r="408" spans="1:60" outlineLevel="2" x14ac:dyDescent="0.2">
      <c r="A408" s="220"/>
      <c r="B408" s="221"/>
      <c r="C408" s="263" t="s">
        <v>666</v>
      </c>
      <c r="D408" s="250"/>
      <c r="E408" s="251">
        <v>6</v>
      </c>
      <c r="F408" s="223"/>
      <c r="G408" s="223"/>
      <c r="H408" s="223"/>
      <c r="I408" s="223"/>
      <c r="J408" s="223"/>
      <c r="K408" s="223"/>
      <c r="L408" s="223"/>
      <c r="M408" s="223"/>
      <c r="N408" s="222"/>
      <c r="O408" s="222"/>
      <c r="P408" s="222"/>
      <c r="Q408" s="222"/>
      <c r="R408" s="223"/>
      <c r="S408" s="223"/>
      <c r="T408" s="223"/>
      <c r="U408" s="223"/>
      <c r="V408" s="223"/>
      <c r="W408" s="223"/>
      <c r="X408" s="223"/>
      <c r="Y408" s="223"/>
      <c r="Z408" s="213"/>
      <c r="AA408" s="213"/>
      <c r="AB408" s="213"/>
      <c r="AC408" s="213"/>
      <c r="AD408" s="213"/>
      <c r="AE408" s="213"/>
      <c r="AF408" s="213"/>
      <c r="AG408" s="213" t="s">
        <v>255</v>
      </c>
      <c r="AH408" s="213">
        <v>5</v>
      </c>
      <c r="AI408" s="213"/>
      <c r="AJ408" s="213"/>
      <c r="AK408" s="213"/>
      <c r="AL408" s="213"/>
      <c r="AM408" s="213"/>
      <c r="AN408" s="213"/>
      <c r="AO408" s="213"/>
      <c r="AP408" s="213"/>
      <c r="AQ408" s="213"/>
      <c r="AR408" s="213"/>
      <c r="AS408" s="213"/>
      <c r="AT408" s="213"/>
      <c r="AU408" s="213"/>
      <c r="AV408" s="213"/>
      <c r="AW408" s="213"/>
      <c r="AX408" s="213"/>
      <c r="AY408" s="213"/>
      <c r="AZ408" s="213"/>
      <c r="BA408" s="213"/>
      <c r="BB408" s="213"/>
      <c r="BC408" s="213"/>
      <c r="BD408" s="213"/>
      <c r="BE408" s="213"/>
      <c r="BF408" s="213"/>
      <c r="BG408" s="213"/>
      <c r="BH408" s="213"/>
    </row>
    <row r="409" spans="1:60" outlineLevel="3" x14ac:dyDescent="0.2">
      <c r="A409" s="220"/>
      <c r="B409" s="221"/>
      <c r="C409" s="263" t="s">
        <v>667</v>
      </c>
      <c r="D409" s="250"/>
      <c r="E409" s="251">
        <v>1</v>
      </c>
      <c r="F409" s="223"/>
      <c r="G409" s="223"/>
      <c r="H409" s="223"/>
      <c r="I409" s="223"/>
      <c r="J409" s="223"/>
      <c r="K409" s="223"/>
      <c r="L409" s="223"/>
      <c r="M409" s="223"/>
      <c r="N409" s="222"/>
      <c r="O409" s="222"/>
      <c r="P409" s="222"/>
      <c r="Q409" s="222"/>
      <c r="R409" s="223"/>
      <c r="S409" s="223"/>
      <c r="T409" s="223"/>
      <c r="U409" s="223"/>
      <c r="V409" s="223"/>
      <c r="W409" s="223"/>
      <c r="X409" s="223"/>
      <c r="Y409" s="223"/>
      <c r="Z409" s="213"/>
      <c r="AA409" s="213"/>
      <c r="AB409" s="213"/>
      <c r="AC409" s="213"/>
      <c r="AD409" s="213"/>
      <c r="AE409" s="213"/>
      <c r="AF409" s="213"/>
      <c r="AG409" s="213" t="s">
        <v>255</v>
      </c>
      <c r="AH409" s="213">
        <v>5</v>
      </c>
      <c r="AI409" s="213"/>
      <c r="AJ409" s="213"/>
      <c r="AK409" s="213"/>
      <c r="AL409" s="213"/>
      <c r="AM409" s="213"/>
      <c r="AN409" s="213"/>
      <c r="AO409" s="213"/>
      <c r="AP409" s="213"/>
      <c r="AQ409" s="213"/>
      <c r="AR409" s="213"/>
      <c r="AS409" s="213"/>
      <c r="AT409" s="213"/>
      <c r="AU409" s="213"/>
      <c r="AV409" s="213"/>
      <c r="AW409" s="213"/>
      <c r="AX409" s="213"/>
      <c r="AY409" s="213"/>
      <c r="AZ409" s="213"/>
      <c r="BA409" s="213"/>
      <c r="BB409" s="213"/>
      <c r="BC409" s="213"/>
      <c r="BD409" s="213"/>
      <c r="BE409" s="213"/>
      <c r="BF409" s="213"/>
      <c r="BG409" s="213"/>
      <c r="BH409" s="213"/>
    </row>
    <row r="410" spans="1:60" outlineLevel="3" x14ac:dyDescent="0.2">
      <c r="A410" s="220"/>
      <c r="B410" s="221"/>
      <c r="C410" s="263" t="s">
        <v>668</v>
      </c>
      <c r="D410" s="250"/>
      <c r="E410" s="251">
        <v>3</v>
      </c>
      <c r="F410" s="223"/>
      <c r="G410" s="223"/>
      <c r="H410" s="223"/>
      <c r="I410" s="223"/>
      <c r="J410" s="223"/>
      <c r="K410" s="223"/>
      <c r="L410" s="223"/>
      <c r="M410" s="223"/>
      <c r="N410" s="222"/>
      <c r="O410" s="222"/>
      <c r="P410" s="222"/>
      <c r="Q410" s="222"/>
      <c r="R410" s="223"/>
      <c r="S410" s="223"/>
      <c r="T410" s="223"/>
      <c r="U410" s="223"/>
      <c r="V410" s="223"/>
      <c r="W410" s="223"/>
      <c r="X410" s="223"/>
      <c r="Y410" s="223"/>
      <c r="Z410" s="213"/>
      <c r="AA410" s="213"/>
      <c r="AB410" s="213"/>
      <c r="AC410" s="213"/>
      <c r="AD410" s="213"/>
      <c r="AE410" s="213"/>
      <c r="AF410" s="213"/>
      <c r="AG410" s="213" t="s">
        <v>255</v>
      </c>
      <c r="AH410" s="213">
        <v>5</v>
      </c>
      <c r="AI410" s="213"/>
      <c r="AJ410" s="213"/>
      <c r="AK410" s="213"/>
      <c r="AL410" s="213"/>
      <c r="AM410" s="213"/>
      <c r="AN410" s="213"/>
      <c r="AO410" s="213"/>
      <c r="AP410" s="213"/>
      <c r="AQ410" s="213"/>
      <c r="AR410" s="213"/>
      <c r="AS410" s="213"/>
      <c r="AT410" s="213"/>
      <c r="AU410" s="213"/>
      <c r="AV410" s="213"/>
      <c r="AW410" s="213"/>
      <c r="AX410" s="213"/>
      <c r="AY410" s="213"/>
      <c r="AZ410" s="213"/>
      <c r="BA410" s="213"/>
      <c r="BB410" s="213"/>
      <c r="BC410" s="213"/>
      <c r="BD410" s="213"/>
      <c r="BE410" s="213"/>
      <c r="BF410" s="213"/>
      <c r="BG410" s="213"/>
      <c r="BH410" s="213"/>
    </row>
    <row r="411" spans="1:60" outlineLevel="3" x14ac:dyDescent="0.2">
      <c r="A411" s="220"/>
      <c r="B411" s="221"/>
      <c r="C411" s="263" t="s">
        <v>669</v>
      </c>
      <c r="D411" s="250"/>
      <c r="E411" s="251">
        <v>8</v>
      </c>
      <c r="F411" s="223"/>
      <c r="G411" s="223"/>
      <c r="H411" s="223"/>
      <c r="I411" s="223"/>
      <c r="J411" s="223"/>
      <c r="K411" s="223"/>
      <c r="L411" s="223"/>
      <c r="M411" s="223"/>
      <c r="N411" s="222"/>
      <c r="O411" s="222"/>
      <c r="P411" s="222"/>
      <c r="Q411" s="222"/>
      <c r="R411" s="223"/>
      <c r="S411" s="223"/>
      <c r="T411" s="223"/>
      <c r="U411" s="223"/>
      <c r="V411" s="223"/>
      <c r="W411" s="223"/>
      <c r="X411" s="223"/>
      <c r="Y411" s="223"/>
      <c r="Z411" s="213"/>
      <c r="AA411" s="213"/>
      <c r="AB411" s="213"/>
      <c r="AC411" s="213"/>
      <c r="AD411" s="213"/>
      <c r="AE411" s="213"/>
      <c r="AF411" s="213"/>
      <c r="AG411" s="213" t="s">
        <v>255</v>
      </c>
      <c r="AH411" s="213">
        <v>5</v>
      </c>
      <c r="AI411" s="213"/>
      <c r="AJ411" s="213"/>
      <c r="AK411" s="213"/>
      <c r="AL411" s="213"/>
      <c r="AM411" s="213"/>
      <c r="AN411" s="213"/>
      <c r="AO411" s="213"/>
      <c r="AP411" s="213"/>
      <c r="AQ411" s="213"/>
      <c r="AR411" s="213"/>
      <c r="AS411" s="213"/>
      <c r="AT411" s="213"/>
      <c r="AU411" s="213"/>
      <c r="AV411" s="213"/>
      <c r="AW411" s="213"/>
      <c r="AX411" s="213"/>
      <c r="AY411" s="213"/>
      <c r="AZ411" s="213"/>
      <c r="BA411" s="213"/>
      <c r="BB411" s="213"/>
      <c r="BC411" s="213"/>
      <c r="BD411" s="213"/>
      <c r="BE411" s="213"/>
      <c r="BF411" s="213"/>
      <c r="BG411" s="213"/>
      <c r="BH411" s="213"/>
    </row>
    <row r="412" spans="1:60" outlineLevel="3" x14ac:dyDescent="0.2">
      <c r="A412" s="220"/>
      <c r="B412" s="221"/>
      <c r="C412" s="263" t="s">
        <v>670</v>
      </c>
      <c r="D412" s="250"/>
      <c r="E412" s="251">
        <v>8</v>
      </c>
      <c r="F412" s="223"/>
      <c r="G412" s="223"/>
      <c r="H412" s="223"/>
      <c r="I412" s="223"/>
      <c r="J412" s="223"/>
      <c r="K412" s="223"/>
      <c r="L412" s="223"/>
      <c r="M412" s="223"/>
      <c r="N412" s="222"/>
      <c r="O412" s="222"/>
      <c r="P412" s="222"/>
      <c r="Q412" s="222"/>
      <c r="R412" s="223"/>
      <c r="S412" s="223"/>
      <c r="T412" s="223"/>
      <c r="U412" s="223"/>
      <c r="V412" s="223"/>
      <c r="W412" s="223"/>
      <c r="X412" s="223"/>
      <c r="Y412" s="223"/>
      <c r="Z412" s="213"/>
      <c r="AA412" s="213"/>
      <c r="AB412" s="213"/>
      <c r="AC412" s="213"/>
      <c r="AD412" s="213"/>
      <c r="AE412" s="213"/>
      <c r="AF412" s="213"/>
      <c r="AG412" s="213" t="s">
        <v>255</v>
      </c>
      <c r="AH412" s="213">
        <v>5</v>
      </c>
      <c r="AI412" s="213"/>
      <c r="AJ412" s="213"/>
      <c r="AK412" s="213"/>
      <c r="AL412" s="213"/>
      <c r="AM412" s="213"/>
      <c r="AN412" s="213"/>
      <c r="AO412" s="213"/>
      <c r="AP412" s="213"/>
      <c r="AQ412" s="213"/>
      <c r="AR412" s="213"/>
      <c r="AS412" s="213"/>
      <c r="AT412" s="213"/>
      <c r="AU412" s="213"/>
      <c r="AV412" s="213"/>
      <c r="AW412" s="213"/>
      <c r="AX412" s="213"/>
      <c r="AY412" s="213"/>
      <c r="AZ412" s="213"/>
      <c r="BA412" s="213"/>
      <c r="BB412" s="213"/>
      <c r="BC412" s="213"/>
      <c r="BD412" s="213"/>
      <c r="BE412" s="213"/>
      <c r="BF412" s="213"/>
      <c r="BG412" s="213"/>
      <c r="BH412" s="213"/>
    </row>
    <row r="413" spans="1:60" outlineLevel="1" x14ac:dyDescent="0.2">
      <c r="A413" s="232">
        <v>100</v>
      </c>
      <c r="B413" s="233" t="s">
        <v>671</v>
      </c>
      <c r="C413" s="243" t="s">
        <v>672</v>
      </c>
      <c r="D413" s="234" t="s">
        <v>506</v>
      </c>
      <c r="E413" s="235">
        <v>6</v>
      </c>
      <c r="F413" s="236"/>
      <c r="G413" s="237">
        <f>ROUND(E413*F413,2)</f>
        <v>0</v>
      </c>
      <c r="H413" s="236"/>
      <c r="I413" s="237">
        <f>ROUND(E413*H413,2)</f>
        <v>0</v>
      </c>
      <c r="J413" s="236"/>
      <c r="K413" s="237">
        <f>ROUND(E413*J413,2)</f>
        <v>0</v>
      </c>
      <c r="L413" s="237">
        <v>21</v>
      </c>
      <c r="M413" s="237">
        <f>G413*(1+L413/100)</f>
        <v>0</v>
      </c>
      <c r="N413" s="235">
        <v>0.14494000000000001</v>
      </c>
      <c r="O413" s="235">
        <f>ROUND(E413*N413,2)</f>
        <v>0.87</v>
      </c>
      <c r="P413" s="235">
        <v>0</v>
      </c>
      <c r="Q413" s="235">
        <f>ROUND(E413*P413,2)</f>
        <v>0</v>
      </c>
      <c r="R413" s="237" t="s">
        <v>512</v>
      </c>
      <c r="S413" s="237" t="s">
        <v>170</v>
      </c>
      <c r="T413" s="238" t="s">
        <v>248</v>
      </c>
      <c r="U413" s="223">
        <v>5.024</v>
      </c>
      <c r="V413" s="223">
        <f>ROUND(E413*U413,2)</f>
        <v>30.14</v>
      </c>
      <c r="W413" s="223"/>
      <c r="X413" s="223" t="s">
        <v>249</v>
      </c>
      <c r="Y413" s="223" t="s">
        <v>173</v>
      </c>
      <c r="Z413" s="213"/>
      <c r="AA413" s="213"/>
      <c r="AB413" s="213"/>
      <c r="AC413" s="213"/>
      <c r="AD413" s="213"/>
      <c r="AE413" s="213"/>
      <c r="AF413" s="213"/>
      <c r="AG413" s="213" t="s">
        <v>250</v>
      </c>
      <c r="AH413" s="213"/>
      <c r="AI413" s="213"/>
      <c r="AJ413" s="213"/>
      <c r="AK413" s="213"/>
      <c r="AL413" s="213"/>
      <c r="AM413" s="213"/>
      <c r="AN413" s="213"/>
      <c r="AO413" s="213"/>
      <c r="AP413" s="213"/>
      <c r="AQ413" s="213"/>
      <c r="AR413" s="213"/>
      <c r="AS413" s="213"/>
      <c r="AT413" s="213"/>
      <c r="AU413" s="213"/>
      <c r="AV413" s="213"/>
      <c r="AW413" s="213"/>
      <c r="AX413" s="213"/>
      <c r="AY413" s="213"/>
      <c r="AZ413" s="213"/>
      <c r="BA413" s="213"/>
      <c r="BB413" s="213"/>
      <c r="BC413" s="213"/>
      <c r="BD413" s="213"/>
      <c r="BE413" s="213"/>
      <c r="BF413" s="213"/>
      <c r="BG413" s="213"/>
      <c r="BH413" s="213"/>
    </row>
    <row r="414" spans="1:60" outlineLevel="2" x14ac:dyDescent="0.2">
      <c r="A414" s="220"/>
      <c r="B414" s="221"/>
      <c r="C414" s="262" t="s">
        <v>673</v>
      </c>
      <c r="D414" s="254"/>
      <c r="E414" s="254"/>
      <c r="F414" s="254"/>
      <c r="G414" s="254"/>
      <c r="H414" s="223"/>
      <c r="I414" s="223"/>
      <c r="J414" s="223"/>
      <c r="K414" s="223"/>
      <c r="L414" s="223"/>
      <c r="M414" s="223"/>
      <c r="N414" s="222"/>
      <c r="O414" s="222"/>
      <c r="P414" s="222"/>
      <c r="Q414" s="222"/>
      <c r="R414" s="223"/>
      <c r="S414" s="223"/>
      <c r="T414" s="223"/>
      <c r="U414" s="223"/>
      <c r="V414" s="223"/>
      <c r="W414" s="223"/>
      <c r="X414" s="223"/>
      <c r="Y414" s="223"/>
      <c r="Z414" s="213"/>
      <c r="AA414" s="213"/>
      <c r="AB414" s="213"/>
      <c r="AC414" s="213"/>
      <c r="AD414" s="213"/>
      <c r="AE414" s="213"/>
      <c r="AF414" s="213"/>
      <c r="AG414" s="213" t="s">
        <v>252</v>
      </c>
      <c r="AH414" s="213"/>
      <c r="AI414" s="213"/>
      <c r="AJ414" s="213"/>
      <c r="AK414" s="213"/>
      <c r="AL414" s="213"/>
      <c r="AM414" s="213"/>
      <c r="AN414" s="213"/>
      <c r="AO414" s="213"/>
      <c r="AP414" s="213"/>
      <c r="AQ414" s="213"/>
      <c r="AR414" s="213"/>
      <c r="AS414" s="213"/>
      <c r="AT414" s="213"/>
      <c r="AU414" s="213"/>
      <c r="AV414" s="213"/>
      <c r="AW414" s="213"/>
      <c r="AX414" s="213"/>
      <c r="AY414" s="213"/>
      <c r="AZ414" s="213"/>
      <c r="BA414" s="213"/>
      <c r="BB414" s="213"/>
      <c r="BC414" s="213"/>
      <c r="BD414" s="213"/>
      <c r="BE414" s="213"/>
      <c r="BF414" s="213"/>
      <c r="BG414" s="213"/>
      <c r="BH414" s="213"/>
    </row>
    <row r="415" spans="1:60" outlineLevel="2" x14ac:dyDescent="0.2">
      <c r="A415" s="220"/>
      <c r="B415" s="221"/>
      <c r="C415" s="263" t="s">
        <v>634</v>
      </c>
      <c r="D415" s="250"/>
      <c r="E415" s="251">
        <v>6</v>
      </c>
      <c r="F415" s="223"/>
      <c r="G415" s="223"/>
      <c r="H415" s="223"/>
      <c r="I415" s="223"/>
      <c r="J415" s="223"/>
      <c r="K415" s="223"/>
      <c r="L415" s="223"/>
      <c r="M415" s="223"/>
      <c r="N415" s="222"/>
      <c r="O415" s="222"/>
      <c r="P415" s="222"/>
      <c r="Q415" s="222"/>
      <c r="R415" s="223"/>
      <c r="S415" s="223"/>
      <c r="T415" s="223"/>
      <c r="U415" s="223"/>
      <c r="V415" s="223"/>
      <c r="W415" s="223"/>
      <c r="X415" s="223"/>
      <c r="Y415" s="223"/>
      <c r="Z415" s="213"/>
      <c r="AA415" s="213"/>
      <c r="AB415" s="213"/>
      <c r="AC415" s="213"/>
      <c r="AD415" s="213"/>
      <c r="AE415" s="213"/>
      <c r="AF415" s="213"/>
      <c r="AG415" s="213" t="s">
        <v>255</v>
      </c>
      <c r="AH415" s="213">
        <v>0</v>
      </c>
      <c r="AI415" s="213"/>
      <c r="AJ415" s="213"/>
      <c r="AK415" s="213"/>
      <c r="AL415" s="213"/>
      <c r="AM415" s="213"/>
      <c r="AN415" s="213"/>
      <c r="AO415" s="213"/>
      <c r="AP415" s="213"/>
      <c r="AQ415" s="213"/>
      <c r="AR415" s="213"/>
      <c r="AS415" s="213"/>
      <c r="AT415" s="213"/>
      <c r="AU415" s="213"/>
      <c r="AV415" s="213"/>
      <c r="AW415" s="213"/>
      <c r="AX415" s="213"/>
      <c r="AY415" s="213"/>
      <c r="AZ415" s="213"/>
      <c r="BA415" s="213"/>
      <c r="BB415" s="213"/>
      <c r="BC415" s="213"/>
      <c r="BD415" s="213"/>
      <c r="BE415" s="213"/>
      <c r="BF415" s="213"/>
      <c r="BG415" s="213"/>
      <c r="BH415" s="213"/>
    </row>
    <row r="416" spans="1:60" outlineLevel="1" x14ac:dyDescent="0.2">
      <c r="A416" s="232">
        <v>101</v>
      </c>
      <c r="B416" s="233" t="s">
        <v>674</v>
      </c>
      <c r="C416" s="243" t="s">
        <v>675</v>
      </c>
      <c r="D416" s="234" t="s">
        <v>506</v>
      </c>
      <c r="E416" s="235">
        <v>3</v>
      </c>
      <c r="F416" s="236"/>
      <c r="G416" s="237">
        <f>ROUND(E416*F416,2)</f>
        <v>0</v>
      </c>
      <c r="H416" s="236"/>
      <c r="I416" s="237">
        <f>ROUND(E416*H416,2)</f>
        <v>0</v>
      </c>
      <c r="J416" s="236"/>
      <c r="K416" s="237">
        <f>ROUND(E416*J416,2)</f>
        <v>0</v>
      </c>
      <c r="L416" s="237">
        <v>21</v>
      </c>
      <c r="M416" s="237">
        <f>G416*(1+L416/100)</f>
        <v>0</v>
      </c>
      <c r="N416" s="235">
        <v>0.43093999999999999</v>
      </c>
      <c r="O416" s="235">
        <f>ROUND(E416*N416,2)</f>
        <v>1.29</v>
      </c>
      <c r="P416" s="235">
        <v>0</v>
      </c>
      <c r="Q416" s="235">
        <f>ROUND(E416*P416,2)</f>
        <v>0</v>
      </c>
      <c r="R416" s="237" t="s">
        <v>247</v>
      </c>
      <c r="S416" s="237" t="s">
        <v>170</v>
      </c>
      <c r="T416" s="238" t="s">
        <v>248</v>
      </c>
      <c r="U416" s="223">
        <v>3.8170000000000002</v>
      </c>
      <c r="V416" s="223">
        <f>ROUND(E416*U416,2)</f>
        <v>11.45</v>
      </c>
      <c r="W416" s="223"/>
      <c r="X416" s="223" t="s">
        <v>249</v>
      </c>
      <c r="Y416" s="223" t="s">
        <v>173</v>
      </c>
      <c r="Z416" s="213"/>
      <c r="AA416" s="213"/>
      <c r="AB416" s="213"/>
      <c r="AC416" s="213"/>
      <c r="AD416" s="213"/>
      <c r="AE416" s="213"/>
      <c r="AF416" s="213"/>
      <c r="AG416" s="213" t="s">
        <v>250</v>
      </c>
      <c r="AH416" s="213"/>
      <c r="AI416" s="213"/>
      <c r="AJ416" s="213"/>
      <c r="AK416" s="213"/>
      <c r="AL416" s="213"/>
      <c r="AM416" s="213"/>
      <c r="AN416" s="213"/>
      <c r="AO416" s="213"/>
      <c r="AP416" s="213"/>
      <c r="AQ416" s="213"/>
      <c r="AR416" s="213"/>
      <c r="AS416" s="213"/>
      <c r="AT416" s="213"/>
      <c r="AU416" s="213"/>
      <c r="AV416" s="213"/>
      <c r="AW416" s="213"/>
      <c r="AX416" s="213"/>
      <c r="AY416" s="213"/>
      <c r="AZ416" s="213"/>
      <c r="BA416" s="213"/>
      <c r="BB416" s="213"/>
      <c r="BC416" s="213"/>
      <c r="BD416" s="213"/>
      <c r="BE416" s="213"/>
      <c r="BF416" s="213"/>
      <c r="BG416" s="213"/>
      <c r="BH416" s="213"/>
    </row>
    <row r="417" spans="1:60" ht="33.75" outlineLevel="2" x14ac:dyDescent="0.2">
      <c r="A417" s="220"/>
      <c r="B417" s="221"/>
      <c r="C417" s="262" t="s">
        <v>676</v>
      </c>
      <c r="D417" s="254"/>
      <c r="E417" s="254"/>
      <c r="F417" s="254"/>
      <c r="G417" s="254"/>
      <c r="H417" s="223"/>
      <c r="I417" s="223"/>
      <c r="J417" s="223"/>
      <c r="K417" s="223"/>
      <c r="L417" s="223"/>
      <c r="M417" s="223"/>
      <c r="N417" s="222"/>
      <c r="O417" s="222"/>
      <c r="P417" s="222"/>
      <c r="Q417" s="222"/>
      <c r="R417" s="223"/>
      <c r="S417" s="223"/>
      <c r="T417" s="223"/>
      <c r="U417" s="223"/>
      <c r="V417" s="223"/>
      <c r="W417" s="223"/>
      <c r="X417" s="223"/>
      <c r="Y417" s="223"/>
      <c r="Z417" s="213"/>
      <c r="AA417" s="213"/>
      <c r="AB417" s="213"/>
      <c r="AC417" s="213"/>
      <c r="AD417" s="213"/>
      <c r="AE417" s="213"/>
      <c r="AF417" s="213"/>
      <c r="AG417" s="213" t="s">
        <v>252</v>
      </c>
      <c r="AH417" s="213"/>
      <c r="AI417" s="213"/>
      <c r="AJ417" s="213"/>
      <c r="AK417" s="213"/>
      <c r="AL417" s="213"/>
      <c r="AM417" s="213"/>
      <c r="AN417" s="213"/>
      <c r="AO417" s="213"/>
      <c r="AP417" s="213"/>
      <c r="AQ417" s="213"/>
      <c r="AR417" s="213"/>
      <c r="AS417" s="213"/>
      <c r="AT417" s="213"/>
      <c r="AU417" s="213"/>
      <c r="AV417" s="213"/>
      <c r="AW417" s="213"/>
      <c r="AX417" s="213"/>
      <c r="AY417" s="213"/>
      <c r="AZ417" s="213"/>
      <c r="BA417" s="239" t="str">
        <f>C417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417" s="213"/>
      <c r="BC417" s="213"/>
      <c r="BD417" s="213"/>
      <c r="BE417" s="213"/>
      <c r="BF417" s="213"/>
      <c r="BG417" s="213"/>
      <c r="BH417" s="213"/>
    </row>
    <row r="418" spans="1:60" outlineLevel="2" x14ac:dyDescent="0.2">
      <c r="A418" s="220"/>
      <c r="B418" s="221"/>
      <c r="C418" s="245" t="s">
        <v>677</v>
      </c>
      <c r="D418" s="241"/>
      <c r="E418" s="241"/>
      <c r="F418" s="241"/>
      <c r="G418" s="241"/>
      <c r="H418" s="223"/>
      <c r="I418" s="223"/>
      <c r="J418" s="223"/>
      <c r="K418" s="223"/>
      <c r="L418" s="223"/>
      <c r="M418" s="223"/>
      <c r="N418" s="222"/>
      <c r="O418" s="222"/>
      <c r="P418" s="222"/>
      <c r="Q418" s="222"/>
      <c r="R418" s="223"/>
      <c r="S418" s="223"/>
      <c r="T418" s="223"/>
      <c r="U418" s="223"/>
      <c r="V418" s="223"/>
      <c r="W418" s="223"/>
      <c r="X418" s="223"/>
      <c r="Y418" s="223"/>
      <c r="Z418" s="213"/>
      <c r="AA418" s="213"/>
      <c r="AB418" s="213"/>
      <c r="AC418" s="213"/>
      <c r="AD418" s="213"/>
      <c r="AE418" s="213"/>
      <c r="AF418" s="213"/>
      <c r="AG418" s="213" t="s">
        <v>176</v>
      </c>
      <c r="AH418" s="213"/>
      <c r="AI418" s="213"/>
      <c r="AJ418" s="213"/>
      <c r="AK418" s="213"/>
      <c r="AL418" s="213"/>
      <c r="AM418" s="213"/>
      <c r="AN418" s="213"/>
      <c r="AO418" s="213"/>
      <c r="AP418" s="213"/>
      <c r="AQ418" s="213"/>
      <c r="AR418" s="213"/>
      <c r="AS418" s="213"/>
      <c r="AT418" s="213"/>
      <c r="AU418" s="213"/>
      <c r="AV418" s="213"/>
      <c r="AW418" s="213"/>
      <c r="AX418" s="213"/>
      <c r="AY418" s="213"/>
      <c r="AZ418" s="213"/>
      <c r="BA418" s="213"/>
      <c r="BB418" s="213"/>
      <c r="BC418" s="213"/>
      <c r="BD418" s="213"/>
      <c r="BE418" s="213"/>
      <c r="BF418" s="213"/>
      <c r="BG418" s="213"/>
      <c r="BH418" s="213"/>
    </row>
    <row r="419" spans="1:60" outlineLevel="2" x14ac:dyDescent="0.2">
      <c r="A419" s="220"/>
      <c r="B419" s="221"/>
      <c r="C419" s="263" t="s">
        <v>678</v>
      </c>
      <c r="D419" s="250"/>
      <c r="E419" s="251">
        <v>3</v>
      </c>
      <c r="F419" s="223"/>
      <c r="G419" s="223"/>
      <c r="H419" s="223"/>
      <c r="I419" s="223"/>
      <c r="J419" s="223"/>
      <c r="K419" s="223"/>
      <c r="L419" s="223"/>
      <c r="M419" s="223"/>
      <c r="N419" s="222"/>
      <c r="O419" s="222"/>
      <c r="P419" s="222"/>
      <c r="Q419" s="222"/>
      <c r="R419" s="223"/>
      <c r="S419" s="223"/>
      <c r="T419" s="223"/>
      <c r="U419" s="223"/>
      <c r="V419" s="223"/>
      <c r="W419" s="223"/>
      <c r="X419" s="223"/>
      <c r="Y419" s="223"/>
      <c r="Z419" s="213"/>
      <c r="AA419" s="213"/>
      <c r="AB419" s="213"/>
      <c r="AC419" s="213"/>
      <c r="AD419" s="213"/>
      <c r="AE419" s="213"/>
      <c r="AF419" s="213"/>
      <c r="AG419" s="213" t="s">
        <v>255</v>
      </c>
      <c r="AH419" s="213">
        <v>0</v>
      </c>
      <c r="AI419" s="213"/>
      <c r="AJ419" s="213"/>
      <c r="AK419" s="213"/>
      <c r="AL419" s="213"/>
      <c r="AM419" s="213"/>
      <c r="AN419" s="213"/>
      <c r="AO419" s="213"/>
      <c r="AP419" s="213"/>
      <c r="AQ419" s="213"/>
      <c r="AR419" s="213"/>
      <c r="AS419" s="213"/>
      <c r="AT419" s="213"/>
      <c r="AU419" s="213"/>
      <c r="AV419" s="213"/>
      <c r="AW419" s="213"/>
      <c r="AX419" s="213"/>
      <c r="AY419" s="213"/>
      <c r="AZ419" s="213"/>
      <c r="BA419" s="213"/>
      <c r="BB419" s="213"/>
      <c r="BC419" s="213"/>
      <c r="BD419" s="213"/>
      <c r="BE419" s="213"/>
      <c r="BF419" s="213"/>
      <c r="BG419" s="213"/>
      <c r="BH419" s="213"/>
    </row>
    <row r="420" spans="1:60" outlineLevel="1" x14ac:dyDescent="0.2">
      <c r="A420" s="232">
        <v>102</v>
      </c>
      <c r="B420" s="233" t="s">
        <v>679</v>
      </c>
      <c r="C420" s="243" t="s">
        <v>680</v>
      </c>
      <c r="D420" s="234" t="s">
        <v>506</v>
      </c>
      <c r="E420" s="235">
        <v>2</v>
      </c>
      <c r="F420" s="236"/>
      <c r="G420" s="237">
        <f>ROUND(E420*F420,2)</f>
        <v>0</v>
      </c>
      <c r="H420" s="236"/>
      <c r="I420" s="237">
        <f>ROUND(E420*H420,2)</f>
        <v>0</v>
      </c>
      <c r="J420" s="236"/>
      <c r="K420" s="237">
        <f>ROUND(E420*J420,2)</f>
        <v>0</v>
      </c>
      <c r="L420" s="237">
        <v>21</v>
      </c>
      <c r="M420" s="237">
        <f>G420*(1+L420/100)</f>
        <v>0</v>
      </c>
      <c r="N420" s="235">
        <v>7.0200000000000002E-3</v>
      </c>
      <c r="O420" s="235">
        <f>ROUND(E420*N420,2)</f>
        <v>0.01</v>
      </c>
      <c r="P420" s="235">
        <v>0</v>
      </c>
      <c r="Q420" s="235">
        <f>ROUND(E420*P420,2)</f>
        <v>0</v>
      </c>
      <c r="R420" s="237" t="s">
        <v>512</v>
      </c>
      <c r="S420" s="237" t="s">
        <v>170</v>
      </c>
      <c r="T420" s="238" t="s">
        <v>248</v>
      </c>
      <c r="U420" s="223">
        <v>1.694</v>
      </c>
      <c r="V420" s="223">
        <f>ROUND(E420*U420,2)</f>
        <v>3.39</v>
      </c>
      <c r="W420" s="223"/>
      <c r="X420" s="223" t="s">
        <v>249</v>
      </c>
      <c r="Y420" s="223" t="s">
        <v>173</v>
      </c>
      <c r="Z420" s="213"/>
      <c r="AA420" s="213"/>
      <c r="AB420" s="213"/>
      <c r="AC420" s="213"/>
      <c r="AD420" s="213"/>
      <c r="AE420" s="213"/>
      <c r="AF420" s="213"/>
      <c r="AG420" s="213" t="s">
        <v>250</v>
      </c>
      <c r="AH420" s="213"/>
      <c r="AI420" s="213"/>
      <c r="AJ420" s="213"/>
      <c r="AK420" s="213"/>
      <c r="AL420" s="213"/>
      <c r="AM420" s="213"/>
      <c r="AN420" s="213"/>
      <c r="AO420" s="213"/>
      <c r="AP420" s="213"/>
      <c r="AQ420" s="213"/>
      <c r="AR420" s="213"/>
      <c r="AS420" s="213"/>
      <c r="AT420" s="213"/>
      <c r="AU420" s="213"/>
      <c r="AV420" s="213"/>
      <c r="AW420" s="213"/>
      <c r="AX420" s="213"/>
      <c r="AY420" s="213"/>
      <c r="AZ420" s="213"/>
      <c r="BA420" s="213"/>
      <c r="BB420" s="213"/>
      <c r="BC420" s="213"/>
      <c r="BD420" s="213"/>
      <c r="BE420" s="213"/>
      <c r="BF420" s="213"/>
      <c r="BG420" s="213"/>
      <c r="BH420" s="213"/>
    </row>
    <row r="421" spans="1:60" outlineLevel="2" x14ac:dyDescent="0.2">
      <c r="A421" s="220"/>
      <c r="B421" s="221"/>
      <c r="C421" s="263" t="s">
        <v>681</v>
      </c>
      <c r="D421" s="250"/>
      <c r="E421" s="251">
        <v>2</v>
      </c>
      <c r="F421" s="223"/>
      <c r="G421" s="223"/>
      <c r="H421" s="223"/>
      <c r="I421" s="223"/>
      <c r="J421" s="223"/>
      <c r="K421" s="223"/>
      <c r="L421" s="223"/>
      <c r="M421" s="223"/>
      <c r="N421" s="222"/>
      <c r="O421" s="222"/>
      <c r="P421" s="222"/>
      <c r="Q421" s="222"/>
      <c r="R421" s="223"/>
      <c r="S421" s="223"/>
      <c r="T421" s="223"/>
      <c r="U421" s="223"/>
      <c r="V421" s="223"/>
      <c r="W421" s="223"/>
      <c r="X421" s="223"/>
      <c r="Y421" s="223"/>
      <c r="Z421" s="213"/>
      <c r="AA421" s="213"/>
      <c r="AB421" s="213"/>
      <c r="AC421" s="213"/>
      <c r="AD421" s="213"/>
      <c r="AE421" s="213"/>
      <c r="AF421" s="213"/>
      <c r="AG421" s="213" t="s">
        <v>255</v>
      </c>
      <c r="AH421" s="213">
        <v>5</v>
      </c>
      <c r="AI421" s="213"/>
      <c r="AJ421" s="213"/>
      <c r="AK421" s="213"/>
      <c r="AL421" s="213"/>
      <c r="AM421" s="213"/>
      <c r="AN421" s="213"/>
      <c r="AO421" s="213"/>
      <c r="AP421" s="213"/>
      <c r="AQ421" s="213"/>
      <c r="AR421" s="213"/>
      <c r="AS421" s="213"/>
      <c r="AT421" s="213"/>
      <c r="AU421" s="213"/>
      <c r="AV421" s="213"/>
      <c r="AW421" s="213"/>
      <c r="AX421" s="213"/>
      <c r="AY421" s="213"/>
      <c r="AZ421" s="213"/>
      <c r="BA421" s="213"/>
      <c r="BB421" s="213"/>
      <c r="BC421" s="213"/>
      <c r="BD421" s="213"/>
      <c r="BE421" s="213"/>
      <c r="BF421" s="213"/>
      <c r="BG421" s="213"/>
      <c r="BH421" s="213"/>
    </row>
    <row r="422" spans="1:60" outlineLevel="1" x14ac:dyDescent="0.2">
      <c r="A422" s="232">
        <v>103</v>
      </c>
      <c r="B422" s="233" t="s">
        <v>682</v>
      </c>
      <c r="C422" s="243" t="s">
        <v>683</v>
      </c>
      <c r="D422" s="234" t="s">
        <v>506</v>
      </c>
      <c r="E422" s="235">
        <v>6</v>
      </c>
      <c r="F422" s="236"/>
      <c r="G422" s="237">
        <f>ROUND(E422*F422,2)</f>
        <v>0</v>
      </c>
      <c r="H422" s="236"/>
      <c r="I422" s="237">
        <f>ROUND(E422*H422,2)</f>
        <v>0</v>
      </c>
      <c r="J422" s="236"/>
      <c r="K422" s="237">
        <f>ROUND(E422*J422,2)</f>
        <v>0</v>
      </c>
      <c r="L422" s="237">
        <v>21</v>
      </c>
      <c r="M422" s="237">
        <f>G422*(1+L422/100)</f>
        <v>0</v>
      </c>
      <c r="N422" s="235">
        <v>9.3600000000000003E-3</v>
      </c>
      <c r="O422" s="235">
        <f>ROUND(E422*N422,2)</f>
        <v>0.06</v>
      </c>
      <c r="P422" s="235">
        <v>0</v>
      </c>
      <c r="Q422" s="235">
        <f>ROUND(E422*P422,2)</f>
        <v>0</v>
      </c>
      <c r="R422" s="237" t="s">
        <v>512</v>
      </c>
      <c r="S422" s="237" t="s">
        <v>170</v>
      </c>
      <c r="T422" s="238" t="s">
        <v>248</v>
      </c>
      <c r="U422" s="223">
        <v>1.3140000000000001</v>
      </c>
      <c r="V422" s="223">
        <f>ROUND(E422*U422,2)</f>
        <v>7.88</v>
      </c>
      <c r="W422" s="223"/>
      <c r="X422" s="223" t="s">
        <v>249</v>
      </c>
      <c r="Y422" s="223" t="s">
        <v>173</v>
      </c>
      <c r="Z422" s="213"/>
      <c r="AA422" s="213"/>
      <c r="AB422" s="213"/>
      <c r="AC422" s="213"/>
      <c r="AD422" s="213"/>
      <c r="AE422" s="213"/>
      <c r="AF422" s="213"/>
      <c r="AG422" s="213" t="s">
        <v>250</v>
      </c>
      <c r="AH422" s="213"/>
      <c r="AI422" s="213"/>
      <c r="AJ422" s="213"/>
      <c r="AK422" s="213"/>
      <c r="AL422" s="213"/>
      <c r="AM422" s="213"/>
      <c r="AN422" s="213"/>
      <c r="AO422" s="213"/>
      <c r="AP422" s="213"/>
      <c r="AQ422" s="213"/>
      <c r="AR422" s="213"/>
      <c r="AS422" s="213"/>
      <c r="AT422" s="213"/>
      <c r="AU422" s="213"/>
      <c r="AV422" s="213"/>
      <c r="AW422" s="213"/>
      <c r="AX422" s="213"/>
      <c r="AY422" s="213"/>
      <c r="AZ422" s="213"/>
      <c r="BA422" s="213"/>
      <c r="BB422" s="213"/>
      <c r="BC422" s="213"/>
      <c r="BD422" s="213"/>
      <c r="BE422" s="213"/>
      <c r="BF422" s="213"/>
      <c r="BG422" s="213"/>
      <c r="BH422" s="213"/>
    </row>
    <row r="423" spans="1:60" outlineLevel="2" x14ac:dyDescent="0.2">
      <c r="A423" s="220"/>
      <c r="B423" s="221"/>
      <c r="C423" s="262" t="s">
        <v>684</v>
      </c>
      <c r="D423" s="254"/>
      <c r="E423" s="254"/>
      <c r="F423" s="254"/>
      <c r="G423" s="254"/>
      <c r="H423" s="223"/>
      <c r="I423" s="223"/>
      <c r="J423" s="223"/>
      <c r="K423" s="223"/>
      <c r="L423" s="223"/>
      <c r="M423" s="223"/>
      <c r="N423" s="222"/>
      <c r="O423" s="222"/>
      <c r="P423" s="222"/>
      <c r="Q423" s="222"/>
      <c r="R423" s="223"/>
      <c r="S423" s="223"/>
      <c r="T423" s="223"/>
      <c r="U423" s="223"/>
      <c r="V423" s="223"/>
      <c r="W423" s="223"/>
      <c r="X423" s="223"/>
      <c r="Y423" s="223"/>
      <c r="Z423" s="213"/>
      <c r="AA423" s="213"/>
      <c r="AB423" s="213"/>
      <c r="AC423" s="213"/>
      <c r="AD423" s="213"/>
      <c r="AE423" s="213"/>
      <c r="AF423" s="213"/>
      <c r="AG423" s="213" t="s">
        <v>252</v>
      </c>
      <c r="AH423" s="213"/>
      <c r="AI423" s="213"/>
      <c r="AJ423" s="213"/>
      <c r="AK423" s="213"/>
      <c r="AL423" s="213"/>
      <c r="AM423" s="213"/>
      <c r="AN423" s="213"/>
      <c r="AO423" s="213"/>
      <c r="AP423" s="213"/>
      <c r="AQ423" s="213"/>
      <c r="AR423" s="213"/>
      <c r="AS423" s="213"/>
      <c r="AT423" s="213"/>
      <c r="AU423" s="213"/>
      <c r="AV423" s="213"/>
      <c r="AW423" s="213"/>
      <c r="AX423" s="213"/>
      <c r="AY423" s="213"/>
      <c r="AZ423" s="213"/>
      <c r="BA423" s="213"/>
      <c r="BB423" s="213"/>
      <c r="BC423" s="213"/>
      <c r="BD423" s="213"/>
      <c r="BE423" s="213"/>
      <c r="BF423" s="213"/>
      <c r="BG423" s="213"/>
      <c r="BH423" s="213"/>
    </row>
    <row r="424" spans="1:60" outlineLevel="2" x14ac:dyDescent="0.2">
      <c r="A424" s="220"/>
      <c r="B424" s="221"/>
      <c r="C424" s="245" t="s">
        <v>685</v>
      </c>
      <c r="D424" s="241"/>
      <c r="E424" s="241"/>
      <c r="F424" s="241"/>
      <c r="G424" s="241"/>
      <c r="H424" s="223"/>
      <c r="I424" s="223"/>
      <c r="J424" s="223"/>
      <c r="K424" s="223"/>
      <c r="L424" s="223"/>
      <c r="M424" s="223"/>
      <c r="N424" s="222"/>
      <c r="O424" s="222"/>
      <c r="P424" s="222"/>
      <c r="Q424" s="222"/>
      <c r="R424" s="223"/>
      <c r="S424" s="223"/>
      <c r="T424" s="223"/>
      <c r="U424" s="223"/>
      <c r="V424" s="223"/>
      <c r="W424" s="223"/>
      <c r="X424" s="223"/>
      <c r="Y424" s="223"/>
      <c r="Z424" s="213"/>
      <c r="AA424" s="213"/>
      <c r="AB424" s="213"/>
      <c r="AC424" s="213"/>
      <c r="AD424" s="213"/>
      <c r="AE424" s="213"/>
      <c r="AF424" s="213"/>
      <c r="AG424" s="213" t="s">
        <v>176</v>
      </c>
      <c r="AH424" s="213"/>
      <c r="AI424" s="213"/>
      <c r="AJ424" s="213"/>
      <c r="AK424" s="213"/>
      <c r="AL424" s="213"/>
      <c r="AM424" s="213"/>
      <c r="AN424" s="213"/>
      <c r="AO424" s="213"/>
      <c r="AP424" s="213"/>
      <c r="AQ424" s="213"/>
      <c r="AR424" s="213"/>
      <c r="AS424" s="213"/>
      <c r="AT424" s="213"/>
      <c r="AU424" s="213"/>
      <c r="AV424" s="213"/>
      <c r="AW424" s="213"/>
      <c r="AX424" s="213"/>
      <c r="AY424" s="213"/>
      <c r="AZ424" s="213"/>
      <c r="BA424" s="213"/>
      <c r="BB424" s="213"/>
      <c r="BC424" s="213"/>
      <c r="BD424" s="213"/>
      <c r="BE424" s="213"/>
      <c r="BF424" s="213"/>
      <c r="BG424" s="213"/>
      <c r="BH424" s="213"/>
    </row>
    <row r="425" spans="1:60" outlineLevel="2" x14ac:dyDescent="0.2">
      <c r="A425" s="220"/>
      <c r="B425" s="221"/>
      <c r="C425" s="263" t="s">
        <v>634</v>
      </c>
      <c r="D425" s="250"/>
      <c r="E425" s="251">
        <v>6</v>
      </c>
      <c r="F425" s="223"/>
      <c r="G425" s="223"/>
      <c r="H425" s="223"/>
      <c r="I425" s="223"/>
      <c r="J425" s="223"/>
      <c r="K425" s="223"/>
      <c r="L425" s="223"/>
      <c r="M425" s="223"/>
      <c r="N425" s="222"/>
      <c r="O425" s="222"/>
      <c r="P425" s="222"/>
      <c r="Q425" s="222"/>
      <c r="R425" s="223"/>
      <c r="S425" s="223"/>
      <c r="T425" s="223"/>
      <c r="U425" s="223"/>
      <c r="V425" s="223"/>
      <c r="W425" s="223"/>
      <c r="X425" s="223"/>
      <c r="Y425" s="223"/>
      <c r="Z425" s="213"/>
      <c r="AA425" s="213"/>
      <c r="AB425" s="213"/>
      <c r="AC425" s="213"/>
      <c r="AD425" s="213"/>
      <c r="AE425" s="213"/>
      <c r="AF425" s="213"/>
      <c r="AG425" s="213" t="s">
        <v>255</v>
      </c>
      <c r="AH425" s="213">
        <v>0</v>
      </c>
      <c r="AI425" s="213"/>
      <c r="AJ425" s="213"/>
      <c r="AK425" s="213"/>
      <c r="AL425" s="213"/>
      <c r="AM425" s="213"/>
      <c r="AN425" s="213"/>
      <c r="AO425" s="213"/>
      <c r="AP425" s="213"/>
      <c r="AQ425" s="213"/>
      <c r="AR425" s="213"/>
      <c r="AS425" s="213"/>
      <c r="AT425" s="213"/>
      <c r="AU425" s="213"/>
      <c r="AV425" s="213"/>
      <c r="AW425" s="213"/>
      <c r="AX425" s="213"/>
      <c r="AY425" s="213"/>
      <c r="AZ425" s="213"/>
      <c r="BA425" s="213"/>
      <c r="BB425" s="213"/>
      <c r="BC425" s="213"/>
      <c r="BD425" s="213"/>
      <c r="BE425" s="213"/>
      <c r="BF425" s="213"/>
      <c r="BG425" s="213"/>
      <c r="BH425" s="213"/>
    </row>
    <row r="426" spans="1:60" outlineLevel="1" x14ac:dyDescent="0.2">
      <c r="A426" s="232">
        <v>104</v>
      </c>
      <c r="B426" s="233" t="s">
        <v>686</v>
      </c>
      <c r="C426" s="243" t="s">
        <v>687</v>
      </c>
      <c r="D426" s="234" t="s">
        <v>273</v>
      </c>
      <c r="E426" s="235">
        <v>3.0960000000000001</v>
      </c>
      <c r="F426" s="236"/>
      <c r="G426" s="237">
        <f>ROUND(E426*F426,2)</f>
        <v>0</v>
      </c>
      <c r="H426" s="236"/>
      <c r="I426" s="237">
        <f>ROUND(E426*H426,2)</f>
        <v>0</v>
      </c>
      <c r="J426" s="236"/>
      <c r="K426" s="237">
        <f>ROUND(E426*J426,2)</f>
        <v>0</v>
      </c>
      <c r="L426" s="237">
        <v>21</v>
      </c>
      <c r="M426" s="237">
        <f>G426*(1+L426/100)</f>
        <v>0</v>
      </c>
      <c r="N426" s="235">
        <v>2.5249999999999999</v>
      </c>
      <c r="O426" s="235">
        <f>ROUND(E426*N426,2)</f>
        <v>7.82</v>
      </c>
      <c r="P426" s="235">
        <v>0</v>
      </c>
      <c r="Q426" s="235">
        <f>ROUND(E426*P426,2)</f>
        <v>0</v>
      </c>
      <c r="R426" s="237" t="s">
        <v>512</v>
      </c>
      <c r="S426" s="237" t="s">
        <v>170</v>
      </c>
      <c r="T426" s="238" t="s">
        <v>248</v>
      </c>
      <c r="U426" s="223">
        <v>1.3029999999999999</v>
      </c>
      <c r="V426" s="223">
        <f>ROUND(E426*U426,2)</f>
        <v>4.03</v>
      </c>
      <c r="W426" s="223"/>
      <c r="X426" s="223" t="s">
        <v>249</v>
      </c>
      <c r="Y426" s="223" t="s">
        <v>173</v>
      </c>
      <c r="Z426" s="213"/>
      <c r="AA426" s="213"/>
      <c r="AB426" s="213"/>
      <c r="AC426" s="213"/>
      <c r="AD426" s="213"/>
      <c r="AE426" s="213"/>
      <c r="AF426" s="213"/>
      <c r="AG426" s="213" t="s">
        <v>250</v>
      </c>
      <c r="AH426" s="213"/>
      <c r="AI426" s="213"/>
      <c r="AJ426" s="213"/>
      <c r="AK426" s="213"/>
      <c r="AL426" s="213"/>
      <c r="AM426" s="213"/>
      <c r="AN426" s="213"/>
      <c r="AO426" s="213"/>
      <c r="AP426" s="213"/>
      <c r="AQ426" s="213"/>
      <c r="AR426" s="213"/>
      <c r="AS426" s="213"/>
      <c r="AT426" s="213"/>
      <c r="AU426" s="213"/>
      <c r="AV426" s="213"/>
      <c r="AW426" s="213"/>
      <c r="AX426" s="213"/>
      <c r="AY426" s="213"/>
      <c r="AZ426" s="213"/>
      <c r="BA426" s="213"/>
      <c r="BB426" s="213"/>
      <c r="BC426" s="213"/>
      <c r="BD426" s="213"/>
      <c r="BE426" s="213"/>
      <c r="BF426" s="213"/>
      <c r="BG426" s="213"/>
      <c r="BH426" s="213"/>
    </row>
    <row r="427" spans="1:60" outlineLevel="2" x14ac:dyDescent="0.2">
      <c r="A427" s="220"/>
      <c r="B427" s="221"/>
      <c r="C427" s="262" t="s">
        <v>520</v>
      </c>
      <c r="D427" s="254"/>
      <c r="E427" s="254"/>
      <c r="F427" s="254"/>
      <c r="G427" s="254"/>
      <c r="H427" s="223"/>
      <c r="I427" s="223"/>
      <c r="J427" s="223"/>
      <c r="K427" s="223"/>
      <c r="L427" s="223"/>
      <c r="M427" s="223"/>
      <c r="N427" s="222"/>
      <c r="O427" s="222"/>
      <c r="P427" s="222"/>
      <c r="Q427" s="222"/>
      <c r="R427" s="223"/>
      <c r="S427" s="223"/>
      <c r="T427" s="223"/>
      <c r="U427" s="223"/>
      <c r="V427" s="223"/>
      <c r="W427" s="223"/>
      <c r="X427" s="223"/>
      <c r="Y427" s="223"/>
      <c r="Z427" s="213"/>
      <c r="AA427" s="213"/>
      <c r="AB427" s="213"/>
      <c r="AC427" s="213"/>
      <c r="AD427" s="213"/>
      <c r="AE427" s="213"/>
      <c r="AF427" s="213"/>
      <c r="AG427" s="213" t="s">
        <v>252</v>
      </c>
      <c r="AH427" s="213"/>
      <c r="AI427" s="213"/>
      <c r="AJ427" s="213"/>
      <c r="AK427" s="213"/>
      <c r="AL427" s="213"/>
      <c r="AM427" s="213"/>
      <c r="AN427" s="213"/>
      <c r="AO427" s="213"/>
      <c r="AP427" s="213"/>
      <c r="AQ427" s="213"/>
      <c r="AR427" s="213"/>
      <c r="AS427" s="213"/>
      <c r="AT427" s="213"/>
      <c r="AU427" s="213"/>
      <c r="AV427" s="213"/>
      <c r="AW427" s="213"/>
      <c r="AX427" s="213"/>
      <c r="AY427" s="213"/>
      <c r="AZ427" s="213"/>
      <c r="BA427" s="213"/>
      <c r="BB427" s="213"/>
      <c r="BC427" s="213"/>
      <c r="BD427" s="213"/>
      <c r="BE427" s="213"/>
      <c r="BF427" s="213"/>
      <c r="BG427" s="213"/>
      <c r="BH427" s="213"/>
    </row>
    <row r="428" spans="1:60" outlineLevel="2" x14ac:dyDescent="0.2">
      <c r="A428" s="220"/>
      <c r="B428" s="221"/>
      <c r="C428" s="263" t="s">
        <v>688</v>
      </c>
      <c r="D428" s="250"/>
      <c r="E428" s="251">
        <v>1.8</v>
      </c>
      <c r="F428" s="223"/>
      <c r="G428" s="223"/>
      <c r="H428" s="223"/>
      <c r="I428" s="223"/>
      <c r="J428" s="223"/>
      <c r="K428" s="223"/>
      <c r="L428" s="223"/>
      <c r="M428" s="223"/>
      <c r="N428" s="222"/>
      <c r="O428" s="222"/>
      <c r="P428" s="222"/>
      <c r="Q428" s="222"/>
      <c r="R428" s="223"/>
      <c r="S428" s="223"/>
      <c r="T428" s="223"/>
      <c r="U428" s="223"/>
      <c r="V428" s="223"/>
      <c r="W428" s="223"/>
      <c r="X428" s="223"/>
      <c r="Y428" s="223"/>
      <c r="Z428" s="213"/>
      <c r="AA428" s="213"/>
      <c r="AB428" s="213"/>
      <c r="AC428" s="213"/>
      <c r="AD428" s="213"/>
      <c r="AE428" s="213"/>
      <c r="AF428" s="213"/>
      <c r="AG428" s="213" t="s">
        <v>255</v>
      </c>
      <c r="AH428" s="213">
        <v>0</v>
      </c>
      <c r="AI428" s="213"/>
      <c r="AJ428" s="213"/>
      <c r="AK428" s="213"/>
      <c r="AL428" s="213"/>
      <c r="AM428" s="213"/>
      <c r="AN428" s="213"/>
      <c r="AO428" s="213"/>
      <c r="AP428" s="213"/>
      <c r="AQ428" s="213"/>
      <c r="AR428" s="213"/>
      <c r="AS428" s="213"/>
      <c r="AT428" s="213"/>
      <c r="AU428" s="213"/>
      <c r="AV428" s="213"/>
      <c r="AW428" s="213"/>
      <c r="AX428" s="213"/>
      <c r="AY428" s="213"/>
      <c r="AZ428" s="213"/>
      <c r="BA428" s="213"/>
      <c r="BB428" s="213"/>
      <c r="BC428" s="213"/>
      <c r="BD428" s="213"/>
      <c r="BE428" s="213"/>
      <c r="BF428" s="213"/>
      <c r="BG428" s="213"/>
      <c r="BH428" s="213"/>
    </row>
    <row r="429" spans="1:60" outlineLevel="3" x14ac:dyDescent="0.2">
      <c r="A429" s="220"/>
      <c r="B429" s="221"/>
      <c r="C429" s="263" t="s">
        <v>689</v>
      </c>
      <c r="D429" s="250"/>
      <c r="E429" s="251">
        <v>0.57599999999999996</v>
      </c>
      <c r="F429" s="223"/>
      <c r="G429" s="223"/>
      <c r="H429" s="223"/>
      <c r="I429" s="223"/>
      <c r="J429" s="223"/>
      <c r="K429" s="223"/>
      <c r="L429" s="223"/>
      <c r="M429" s="223"/>
      <c r="N429" s="222"/>
      <c r="O429" s="222"/>
      <c r="P429" s="222"/>
      <c r="Q429" s="222"/>
      <c r="R429" s="223"/>
      <c r="S429" s="223"/>
      <c r="T429" s="223"/>
      <c r="U429" s="223"/>
      <c r="V429" s="223"/>
      <c r="W429" s="223"/>
      <c r="X429" s="223"/>
      <c r="Y429" s="223"/>
      <c r="Z429" s="213"/>
      <c r="AA429" s="213"/>
      <c r="AB429" s="213"/>
      <c r="AC429" s="213"/>
      <c r="AD429" s="213"/>
      <c r="AE429" s="213"/>
      <c r="AF429" s="213"/>
      <c r="AG429" s="213" t="s">
        <v>255</v>
      </c>
      <c r="AH429" s="213">
        <v>0</v>
      </c>
      <c r="AI429" s="213"/>
      <c r="AJ429" s="213"/>
      <c r="AK429" s="213"/>
      <c r="AL429" s="213"/>
      <c r="AM429" s="213"/>
      <c r="AN429" s="213"/>
      <c r="AO429" s="213"/>
      <c r="AP429" s="213"/>
      <c r="AQ429" s="213"/>
      <c r="AR429" s="213"/>
      <c r="AS429" s="213"/>
      <c r="AT429" s="213"/>
      <c r="AU429" s="213"/>
      <c r="AV429" s="213"/>
      <c r="AW429" s="213"/>
      <c r="AX429" s="213"/>
      <c r="AY429" s="213"/>
      <c r="AZ429" s="213"/>
      <c r="BA429" s="213"/>
      <c r="BB429" s="213"/>
      <c r="BC429" s="213"/>
      <c r="BD429" s="213"/>
      <c r="BE429" s="213"/>
      <c r="BF429" s="213"/>
      <c r="BG429" s="213"/>
      <c r="BH429" s="213"/>
    </row>
    <row r="430" spans="1:60" outlineLevel="3" x14ac:dyDescent="0.2">
      <c r="A430" s="220"/>
      <c r="B430" s="221"/>
      <c r="C430" s="263" t="s">
        <v>690</v>
      </c>
      <c r="D430" s="250"/>
      <c r="E430" s="251">
        <v>0.72</v>
      </c>
      <c r="F430" s="223"/>
      <c r="G430" s="223"/>
      <c r="H430" s="223"/>
      <c r="I430" s="223"/>
      <c r="J430" s="223"/>
      <c r="K430" s="223"/>
      <c r="L430" s="223"/>
      <c r="M430" s="223"/>
      <c r="N430" s="222"/>
      <c r="O430" s="222"/>
      <c r="P430" s="222"/>
      <c r="Q430" s="222"/>
      <c r="R430" s="223"/>
      <c r="S430" s="223"/>
      <c r="T430" s="223"/>
      <c r="U430" s="223"/>
      <c r="V430" s="223"/>
      <c r="W430" s="223"/>
      <c r="X430" s="223"/>
      <c r="Y430" s="223"/>
      <c r="Z430" s="213"/>
      <c r="AA430" s="213"/>
      <c r="AB430" s="213"/>
      <c r="AC430" s="213"/>
      <c r="AD430" s="213"/>
      <c r="AE430" s="213"/>
      <c r="AF430" s="213"/>
      <c r="AG430" s="213" t="s">
        <v>255</v>
      </c>
      <c r="AH430" s="213">
        <v>0</v>
      </c>
      <c r="AI430" s="213"/>
      <c r="AJ430" s="213"/>
      <c r="AK430" s="213"/>
      <c r="AL430" s="213"/>
      <c r="AM430" s="213"/>
      <c r="AN430" s="213"/>
      <c r="AO430" s="213"/>
      <c r="AP430" s="213"/>
      <c r="AQ430" s="213"/>
      <c r="AR430" s="213"/>
      <c r="AS430" s="213"/>
      <c r="AT430" s="213"/>
      <c r="AU430" s="213"/>
      <c r="AV430" s="213"/>
      <c r="AW430" s="213"/>
      <c r="AX430" s="213"/>
      <c r="AY430" s="213"/>
      <c r="AZ430" s="213"/>
      <c r="BA430" s="213"/>
      <c r="BB430" s="213"/>
      <c r="BC430" s="213"/>
      <c r="BD430" s="213"/>
      <c r="BE430" s="213"/>
      <c r="BF430" s="213"/>
      <c r="BG430" s="213"/>
      <c r="BH430" s="213"/>
    </row>
    <row r="431" spans="1:60" outlineLevel="1" x14ac:dyDescent="0.2">
      <c r="A431" s="232">
        <v>105</v>
      </c>
      <c r="B431" s="233" t="s">
        <v>691</v>
      </c>
      <c r="C431" s="243" t="s">
        <v>692</v>
      </c>
      <c r="D431" s="234" t="s">
        <v>246</v>
      </c>
      <c r="E431" s="235">
        <v>15.48</v>
      </c>
      <c r="F431" s="236"/>
      <c r="G431" s="237">
        <f>ROUND(E431*F431,2)</f>
        <v>0</v>
      </c>
      <c r="H431" s="236"/>
      <c r="I431" s="237">
        <f>ROUND(E431*H431,2)</f>
        <v>0</v>
      </c>
      <c r="J431" s="236"/>
      <c r="K431" s="237">
        <f>ROUND(E431*J431,2)</f>
        <v>0</v>
      </c>
      <c r="L431" s="237">
        <v>21</v>
      </c>
      <c r="M431" s="237">
        <f>G431*(1+L431/100)</f>
        <v>0</v>
      </c>
      <c r="N431" s="235">
        <v>4.1799999999999997E-3</v>
      </c>
      <c r="O431" s="235">
        <f>ROUND(E431*N431,2)</f>
        <v>0.06</v>
      </c>
      <c r="P431" s="235">
        <v>0</v>
      </c>
      <c r="Q431" s="235">
        <f>ROUND(E431*P431,2)</f>
        <v>0</v>
      </c>
      <c r="R431" s="237" t="s">
        <v>512</v>
      </c>
      <c r="S431" s="237" t="s">
        <v>170</v>
      </c>
      <c r="T431" s="238" t="s">
        <v>248</v>
      </c>
      <c r="U431" s="223">
        <v>92.447999999999993</v>
      </c>
      <c r="V431" s="223">
        <f>ROUND(E431*U431,2)</f>
        <v>1431.1</v>
      </c>
      <c r="W431" s="223"/>
      <c r="X431" s="223" t="s">
        <v>249</v>
      </c>
      <c r="Y431" s="223" t="s">
        <v>173</v>
      </c>
      <c r="Z431" s="213"/>
      <c r="AA431" s="213"/>
      <c r="AB431" s="213"/>
      <c r="AC431" s="213"/>
      <c r="AD431" s="213"/>
      <c r="AE431" s="213"/>
      <c r="AF431" s="213"/>
      <c r="AG431" s="213" t="s">
        <v>250</v>
      </c>
      <c r="AH431" s="213"/>
      <c r="AI431" s="213"/>
      <c r="AJ431" s="213"/>
      <c r="AK431" s="213"/>
      <c r="AL431" s="213"/>
      <c r="AM431" s="213"/>
      <c r="AN431" s="213"/>
      <c r="AO431" s="213"/>
      <c r="AP431" s="213"/>
      <c r="AQ431" s="213"/>
      <c r="AR431" s="213"/>
      <c r="AS431" s="213"/>
      <c r="AT431" s="213"/>
      <c r="AU431" s="213"/>
      <c r="AV431" s="213"/>
      <c r="AW431" s="213"/>
      <c r="AX431" s="213"/>
      <c r="AY431" s="213"/>
      <c r="AZ431" s="213"/>
      <c r="BA431" s="213"/>
      <c r="BB431" s="213"/>
      <c r="BC431" s="213"/>
      <c r="BD431" s="213"/>
      <c r="BE431" s="213"/>
      <c r="BF431" s="213"/>
      <c r="BG431" s="213"/>
      <c r="BH431" s="213"/>
    </row>
    <row r="432" spans="1:60" outlineLevel="2" x14ac:dyDescent="0.2">
      <c r="A432" s="220"/>
      <c r="B432" s="221"/>
      <c r="C432" s="263" t="s">
        <v>693</v>
      </c>
      <c r="D432" s="250"/>
      <c r="E432" s="251">
        <v>9</v>
      </c>
      <c r="F432" s="223"/>
      <c r="G432" s="223"/>
      <c r="H432" s="223"/>
      <c r="I432" s="223"/>
      <c r="J432" s="223"/>
      <c r="K432" s="223"/>
      <c r="L432" s="223"/>
      <c r="M432" s="223"/>
      <c r="N432" s="222"/>
      <c r="O432" s="222"/>
      <c r="P432" s="222"/>
      <c r="Q432" s="222"/>
      <c r="R432" s="223"/>
      <c r="S432" s="223"/>
      <c r="T432" s="223"/>
      <c r="U432" s="223"/>
      <c r="V432" s="223"/>
      <c r="W432" s="223"/>
      <c r="X432" s="223"/>
      <c r="Y432" s="223"/>
      <c r="Z432" s="213"/>
      <c r="AA432" s="213"/>
      <c r="AB432" s="213"/>
      <c r="AC432" s="213"/>
      <c r="AD432" s="213"/>
      <c r="AE432" s="213"/>
      <c r="AF432" s="213"/>
      <c r="AG432" s="213" t="s">
        <v>255</v>
      </c>
      <c r="AH432" s="213">
        <v>0</v>
      </c>
      <c r="AI432" s="213"/>
      <c r="AJ432" s="213"/>
      <c r="AK432" s="213"/>
      <c r="AL432" s="213"/>
      <c r="AM432" s="213"/>
      <c r="AN432" s="213"/>
      <c r="AO432" s="213"/>
      <c r="AP432" s="213"/>
      <c r="AQ432" s="213"/>
      <c r="AR432" s="213"/>
      <c r="AS432" s="213"/>
      <c r="AT432" s="213"/>
      <c r="AU432" s="213"/>
      <c r="AV432" s="213"/>
      <c r="AW432" s="213"/>
      <c r="AX432" s="213"/>
      <c r="AY432" s="213"/>
      <c r="AZ432" s="213"/>
      <c r="BA432" s="213"/>
      <c r="BB432" s="213"/>
      <c r="BC432" s="213"/>
      <c r="BD432" s="213"/>
      <c r="BE432" s="213"/>
      <c r="BF432" s="213"/>
      <c r="BG432" s="213"/>
      <c r="BH432" s="213"/>
    </row>
    <row r="433" spans="1:60" outlineLevel="3" x14ac:dyDescent="0.2">
      <c r="A433" s="220"/>
      <c r="B433" s="221"/>
      <c r="C433" s="263" t="s">
        <v>694</v>
      </c>
      <c r="D433" s="250"/>
      <c r="E433" s="251">
        <v>2.88</v>
      </c>
      <c r="F433" s="223"/>
      <c r="G433" s="223"/>
      <c r="H433" s="223"/>
      <c r="I433" s="223"/>
      <c r="J433" s="223"/>
      <c r="K433" s="223"/>
      <c r="L433" s="223"/>
      <c r="M433" s="223"/>
      <c r="N433" s="222"/>
      <c r="O433" s="222"/>
      <c r="P433" s="222"/>
      <c r="Q433" s="222"/>
      <c r="R433" s="223"/>
      <c r="S433" s="223"/>
      <c r="T433" s="223"/>
      <c r="U433" s="223"/>
      <c r="V433" s="223"/>
      <c r="W433" s="223"/>
      <c r="X433" s="223"/>
      <c r="Y433" s="223"/>
      <c r="Z433" s="213"/>
      <c r="AA433" s="213"/>
      <c r="AB433" s="213"/>
      <c r="AC433" s="213"/>
      <c r="AD433" s="213"/>
      <c r="AE433" s="213"/>
      <c r="AF433" s="213"/>
      <c r="AG433" s="213" t="s">
        <v>255</v>
      </c>
      <c r="AH433" s="213">
        <v>0</v>
      </c>
      <c r="AI433" s="213"/>
      <c r="AJ433" s="213"/>
      <c r="AK433" s="213"/>
      <c r="AL433" s="213"/>
      <c r="AM433" s="213"/>
      <c r="AN433" s="213"/>
      <c r="AO433" s="213"/>
      <c r="AP433" s="213"/>
      <c r="AQ433" s="213"/>
      <c r="AR433" s="213"/>
      <c r="AS433" s="213"/>
      <c r="AT433" s="213"/>
      <c r="AU433" s="213"/>
      <c r="AV433" s="213"/>
      <c r="AW433" s="213"/>
      <c r="AX433" s="213"/>
      <c r="AY433" s="213"/>
      <c r="AZ433" s="213"/>
      <c r="BA433" s="213"/>
      <c r="BB433" s="213"/>
      <c r="BC433" s="213"/>
      <c r="BD433" s="213"/>
      <c r="BE433" s="213"/>
      <c r="BF433" s="213"/>
      <c r="BG433" s="213"/>
      <c r="BH433" s="213"/>
    </row>
    <row r="434" spans="1:60" outlineLevel="3" x14ac:dyDescent="0.2">
      <c r="A434" s="220"/>
      <c r="B434" s="221"/>
      <c r="C434" s="263" t="s">
        <v>695</v>
      </c>
      <c r="D434" s="250"/>
      <c r="E434" s="251">
        <v>3.6</v>
      </c>
      <c r="F434" s="223"/>
      <c r="G434" s="223"/>
      <c r="H434" s="223"/>
      <c r="I434" s="223"/>
      <c r="J434" s="223"/>
      <c r="K434" s="223"/>
      <c r="L434" s="223"/>
      <c r="M434" s="223"/>
      <c r="N434" s="222"/>
      <c r="O434" s="222"/>
      <c r="P434" s="222"/>
      <c r="Q434" s="222"/>
      <c r="R434" s="223"/>
      <c r="S434" s="223"/>
      <c r="T434" s="223"/>
      <c r="U434" s="223"/>
      <c r="V434" s="223"/>
      <c r="W434" s="223"/>
      <c r="X434" s="223"/>
      <c r="Y434" s="223"/>
      <c r="Z434" s="213"/>
      <c r="AA434" s="213"/>
      <c r="AB434" s="213"/>
      <c r="AC434" s="213"/>
      <c r="AD434" s="213"/>
      <c r="AE434" s="213"/>
      <c r="AF434" s="213"/>
      <c r="AG434" s="213" t="s">
        <v>255</v>
      </c>
      <c r="AH434" s="213">
        <v>0</v>
      </c>
      <c r="AI434" s="213"/>
      <c r="AJ434" s="213"/>
      <c r="AK434" s="213"/>
      <c r="AL434" s="213"/>
      <c r="AM434" s="213"/>
      <c r="AN434" s="213"/>
      <c r="AO434" s="213"/>
      <c r="AP434" s="213"/>
      <c r="AQ434" s="213"/>
      <c r="AR434" s="213"/>
      <c r="AS434" s="213"/>
      <c r="AT434" s="213"/>
      <c r="AU434" s="213"/>
      <c r="AV434" s="213"/>
      <c r="AW434" s="213"/>
      <c r="AX434" s="213"/>
      <c r="AY434" s="213"/>
      <c r="AZ434" s="213"/>
      <c r="BA434" s="213"/>
      <c r="BB434" s="213"/>
      <c r="BC434" s="213"/>
      <c r="BD434" s="213"/>
      <c r="BE434" s="213"/>
      <c r="BF434" s="213"/>
      <c r="BG434" s="213"/>
      <c r="BH434" s="213"/>
    </row>
    <row r="435" spans="1:60" outlineLevel="1" x14ac:dyDescent="0.2">
      <c r="A435" s="232">
        <v>106</v>
      </c>
      <c r="B435" s="233" t="s">
        <v>696</v>
      </c>
      <c r="C435" s="243" t="s">
        <v>697</v>
      </c>
      <c r="D435" s="234" t="s">
        <v>506</v>
      </c>
      <c r="E435" s="235">
        <v>2</v>
      </c>
      <c r="F435" s="236"/>
      <c r="G435" s="237">
        <f>ROUND(E435*F435,2)</f>
        <v>0</v>
      </c>
      <c r="H435" s="236"/>
      <c r="I435" s="237">
        <f>ROUND(E435*H435,2)</f>
        <v>0</v>
      </c>
      <c r="J435" s="236"/>
      <c r="K435" s="237">
        <f>ROUND(E435*J435,2)</f>
        <v>0</v>
      </c>
      <c r="L435" s="237">
        <v>21</v>
      </c>
      <c r="M435" s="237">
        <f>G435*(1+L435/100)</f>
        <v>0</v>
      </c>
      <c r="N435" s="235">
        <v>0</v>
      </c>
      <c r="O435" s="235">
        <f>ROUND(E435*N435,2)</f>
        <v>0</v>
      </c>
      <c r="P435" s="235">
        <v>0.1</v>
      </c>
      <c r="Q435" s="235">
        <f>ROUND(E435*P435,2)</f>
        <v>0.2</v>
      </c>
      <c r="R435" s="237"/>
      <c r="S435" s="237" t="s">
        <v>210</v>
      </c>
      <c r="T435" s="238" t="s">
        <v>171</v>
      </c>
      <c r="U435" s="223">
        <v>0</v>
      </c>
      <c r="V435" s="223">
        <f>ROUND(E435*U435,2)</f>
        <v>0</v>
      </c>
      <c r="W435" s="223"/>
      <c r="X435" s="223" t="s">
        <v>249</v>
      </c>
      <c r="Y435" s="223" t="s">
        <v>173</v>
      </c>
      <c r="Z435" s="213"/>
      <c r="AA435" s="213"/>
      <c r="AB435" s="213"/>
      <c r="AC435" s="213"/>
      <c r="AD435" s="213"/>
      <c r="AE435" s="213"/>
      <c r="AF435" s="213"/>
      <c r="AG435" s="213" t="s">
        <v>250</v>
      </c>
      <c r="AH435" s="213"/>
      <c r="AI435" s="213"/>
      <c r="AJ435" s="213"/>
      <c r="AK435" s="213"/>
      <c r="AL435" s="213"/>
      <c r="AM435" s="213"/>
      <c r="AN435" s="213"/>
      <c r="AO435" s="213"/>
      <c r="AP435" s="213"/>
      <c r="AQ435" s="213"/>
      <c r="AR435" s="213"/>
      <c r="AS435" s="213"/>
      <c r="AT435" s="213"/>
      <c r="AU435" s="213"/>
      <c r="AV435" s="213"/>
      <c r="AW435" s="213"/>
      <c r="AX435" s="213"/>
      <c r="AY435" s="213"/>
      <c r="AZ435" s="213"/>
      <c r="BA435" s="213"/>
      <c r="BB435" s="213"/>
      <c r="BC435" s="213"/>
      <c r="BD435" s="213"/>
      <c r="BE435" s="213"/>
      <c r="BF435" s="213"/>
      <c r="BG435" s="213"/>
      <c r="BH435" s="213"/>
    </row>
    <row r="436" spans="1:60" outlineLevel="2" x14ac:dyDescent="0.2">
      <c r="A436" s="220"/>
      <c r="B436" s="221"/>
      <c r="C436" s="244" t="s">
        <v>698</v>
      </c>
      <c r="D436" s="240"/>
      <c r="E436" s="240"/>
      <c r="F436" s="240"/>
      <c r="G436" s="240"/>
      <c r="H436" s="223"/>
      <c r="I436" s="223"/>
      <c r="J436" s="223"/>
      <c r="K436" s="223"/>
      <c r="L436" s="223"/>
      <c r="M436" s="223"/>
      <c r="N436" s="222"/>
      <c r="O436" s="222"/>
      <c r="P436" s="222"/>
      <c r="Q436" s="222"/>
      <c r="R436" s="223"/>
      <c r="S436" s="223"/>
      <c r="T436" s="223"/>
      <c r="U436" s="223"/>
      <c r="V436" s="223"/>
      <c r="W436" s="223"/>
      <c r="X436" s="223"/>
      <c r="Y436" s="223"/>
      <c r="Z436" s="213"/>
      <c r="AA436" s="213"/>
      <c r="AB436" s="213"/>
      <c r="AC436" s="213"/>
      <c r="AD436" s="213"/>
      <c r="AE436" s="213"/>
      <c r="AF436" s="213"/>
      <c r="AG436" s="213" t="s">
        <v>176</v>
      </c>
      <c r="AH436" s="213"/>
      <c r="AI436" s="213"/>
      <c r="AJ436" s="213"/>
      <c r="AK436" s="213"/>
      <c r="AL436" s="213"/>
      <c r="AM436" s="213"/>
      <c r="AN436" s="213"/>
      <c r="AO436" s="213"/>
      <c r="AP436" s="213"/>
      <c r="AQ436" s="213"/>
      <c r="AR436" s="213"/>
      <c r="AS436" s="213"/>
      <c r="AT436" s="213"/>
      <c r="AU436" s="213"/>
      <c r="AV436" s="213"/>
      <c r="AW436" s="213"/>
      <c r="AX436" s="213"/>
      <c r="AY436" s="213"/>
      <c r="AZ436" s="213"/>
      <c r="BA436" s="213"/>
      <c r="BB436" s="213"/>
      <c r="BC436" s="213"/>
      <c r="BD436" s="213"/>
      <c r="BE436" s="213"/>
      <c r="BF436" s="213"/>
      <c r="BG436" s="213"/>
      <c r="BH436" s="213"/>
    </row>
    <row r="437" spans="1:60" ht="22.5" outlineLevel="1" x14ac:dyDescent="0.2">
      <c r="A437" s="232">
        <v>107</v>
      </c>
      <c r="B437" s="233" t="s">
        <v>699</v>
      </c>
      <c r="C437" s="243" t="s">
        <v>700</v>
      </c>
      <c r="D437" s="234" t="s">
        <v>258</v>
      </c>
      <c r="E437" s="235">
        <v>84.5</v>
      </c>
      <c r="F437" s="236"/>
      <c r="G437" s="237">
        <f>ROUND(E437*F437,2)</f>
        <v>0</v>
      </c>
      <c r="H437" s="236"/>
      <c r="I437" s="237">
        <f>ROUND(E437*H437,2)</f>
        <v>0</v>
      </c>
      <c r="J437" s="236"/>
      <c r="K437" s="237">
        <f>ROUND(E437*J437,2)</f>
        <v>0</v>
      </c>
      <c r="L437" s="237">
        <v>21</v>
      </c>
      <c r="M437" s="237">
        <f>G437*(1+L437/100)</f>
        <v>0</v>
      </c>
      <c r="N437" s="235">
        <v>0.46657999999999999</v>
      </c>
      <c r="O437" s="235">
        <f>ROUND(E437*N437,2)</f>
        <v>39.43</v>
      </c>
      <c r="P437" s="235">
        <v>0</v>
      </c>
      <c r="Q437" s="235">
        <f>ROUND(E437*P437,2)</f>
        <v>0</v>
      </c>
      <c r="R437" s="237" t="s">
        <v>701</v>
      </c>
      <c r="S437" s="237" t="s">
        <v>170</v>
      </c>
      <c r="T437" s="238" t="s">
        <v>248</v>
      </c>
      <c r="U437" s="223">
        <v>208.96212</v>
      </c>
      <c r="V437" s="223">
        <f>ROUND(E437*U437,2)</f>
        <v>17657.3</v>
      </c>
      <c r="W437" s="223"/>
      <c r="X437" s="223" t="s">
        <v>702</v>
      </c>
      <c r="Y437" s="223" t="s">
        <v>173</v>
      </c>
      <c r="Z437" s="213"/>
      <c r="AA437" s="213"/>
      <c r="AB437" s="213"/>
      <c r="AC437" s="213"/>
      <c r="AD437" s="213"/>
      <c r="AE437" s="213"/>
      <c r="AF437" s="213"/>
      <c r="AG437" s="213" t="s">
        <v>703</v>
      </c>
      <c r="AH437" s="213"/>
      <c r="AI437" s="213"/>
      <c r="AJ437" s="213"/>
      <c r="AK437" s="213"/>
      <c r="AL437" s="213"/>
      <c r="AM437" s="213"/>
      <c r="AN437" s="213"/>
      <c r="AO437" s="213"/>
      <c r="AP437" s="213"/>
      <c r="AQ437" s="213"/>
      <c r="AR437" s="213"/>
      <c r="AS437" s="213"/>
      <c r="AT437" s="213"/>
      <c r="AU437" s="213"/>
      <c r="AV437" s="213"/>
      <c r="AW437" s="213"/>
      <c r="AX437" s="213"/>
      <c r="AY437" s="213"/>
      <c r="AZ437" s="213"/>
      <c r="BA437" s="213"/>
      <c r="BB437" s="213"/>
      <c r="BC437" s="213"/>
      <c r="BD437" s="213"/>
      <c r="BE437" s="213"/>
      <c r="BF437" s="213"/>
      <c r="BG437" s="213"/>
      <c r="BH437" s="213"/>
    </row>
    <row r="438" spans="1:60" ht="78.75" outlineLevel="2" x14ac:dyDescent="0.2">
      <c r="A438" s="220"/>
      <c r="B438" s="221"/>
      <c r="C438" s="262" t="s">
        <v>704</v>
      </c>
      <c r="D438" s="254"/>
      <c r="E438" s="254"/>
      <c r="F438" s="254"/>
      <c r="G438" s="254"/>
      <c r="H438" s="223"/>
      <c r="I438" s="223"/>
      <c r="J438" s="223"/>
      <c r="K438" s="223"/>
      <c r="L438" s="223"/>
      <c r="M438" s="223"/>
      <c r="N438" s="222"/>
      <c r="O438" s="222"/>
      <c r="P438" s="222"/>
      <c r="Q438" s="222"/>
      <c r="R438" s="223"/>
      <c r="S438" s="223"/>
      <c r="T438" s="223"/>
      <c r="U438" s="223"/>
      <c r="V438" s="223"/>
      <c r="W438" s="223"/>
      <c r="X438" s="223"/>
      <c r="Y438" s="223"/>
      <c r="Z438" s="213"/>
      <c r="AA438" s="213"/>
      <c r="AB438" s="213"/>
      <c r="AC438" s="213"/>
      <c r="AD438" s="213"/>
      <c r="AE438" s="213"/>
      <c r="AF438" s="213"/>
      <c r="AG438" s="213" t="s">
        <v>252</v>
      </c>
      <c r="AH438" s="213"/>
      <c r="AI438" s="213"/>
      <c r="AJ438" s="213"/>
      <c r="AK438" s="213"/>
      <c r="AL438" s="213"/>
      <c r="AM438" s="213"/>
      <c r="AN438" s="213"/>
      <c r="AO438" s="213"/>
      <c r="AP438" s="213"/>
      <c r="AQ438" s="213"/>
      <c r="AR438" s="213"/>
      <c r="AS438" s="213"/>
      <c r="AT438" s="213"/>
      <c r="AU438" s="213"/>
      <c r="AV438" s="213"/>
      <c r="AW438" s="213"/>
      <c r="AX438" s="213"/>
      <c r="AY438" s="213"/>
      <c r="AZ438" s="213"/>
      <c r="BA438" s="239" t="str">
        <f>C438</f>
        <v>hloubení rýh zapažených šířky do 200 cm v hornině 3, pažení a rozepření rýh příložné (pro jakoukoliv mezerovitost) včetně přepažování  a odstranění rozepření, svislé přemístění výkopku, uložení výkopku do 3 m od okraje výkopu, naložení přebytku po zásypu na dopravní prostředek, odvoz do 6 km a uložení na skládku, lože pod potrubí ze štěrkopísku fr. do 63 mm, dodávka a osazení půlených obrubníků pod potrubí, dodávka a montáž potrubí z trub kameninových ve sklonu do 20 %, dodávka a montáž kameninových tvarovek jednoosých a odbočných (1 kus/20 m potrubí), obetonování potrubí betonem prostým C -/7,5 včetně bednění, obsyp potrubí prohozenou sypaninou připravenou podél výkopu ve vzdálenosti do 3 m od jeho okraje, zásyp rýhy sypaninou z jakékoliv horniny, s uložením výkopku ve vrstvách, se zhutněním.</v>
      </c>
      <c r="BB438" s="213"/>
      <c r="BC438" s="213"/>
      <c r="BD438" s="213"/>
      <c r="BE438" s="213"/>
      <c r="BF438" s="213"/>
      <c r="BG438" s="213"/>
      <c r="BH438" s="213"/>
    </row>
    <row r="439" spans="1:60" outlineLevel="2" x14ac:dyDescent="0.2">
      <c r="A439" s="220"/>
      <c r="B439" s="221"/>
      <c r="C439" s="263" t="s">
        <v>705</v>
      </c>
      <c r="D439" s="250"/>
      <c r="E439" s="251">
        <v>67.5</v>
      </c>
      <c r="F439" s="223"/>
      <c r="G439" s="223"/>
      <c r="H439" s="223"/>
      <c r="I439" s="223"/>
      <c r="J439" s="223"/>
      <c r="K439" s="223"/>
      <c r="L439" s="223"/>
      <c r="M439" s="223"/>
      <c r="N439" s="222"/>
      <c r="O439" s="222"/>
      <c r="P439" s="222"/>
      <c r="Q439" s="222"/>
      <c r="R439" s="223"/>
      <c r="S439" s="223"/>
      <c r="T439" s="223"/>
      <c r="U439" s="223"/>
      <c r="V439" s="223"/>
      <c r="W439" s="223"/>
      <c r="X439" s="223"/>
      <c r="Y439" s="223"/>
      <c r="Z439" s="213"/>
      <c r="AA439" s="213"/>
      <c r="AB439" s="213"/>
      <c r="AC439" s="213"/>
      <c r="AD439" s="213"/>
      <c r="AE439" s="213"/>
      <c r="AF439" s="213"/>
      <c r="AG439" s="213" t="s">
        <v>255</v>
      </c>
      <c r="AH439" s="213">
        <v>0</v>
      </c>
      <c r="AI439" s="213"/>
      <c r="AJ439" s="213"/>
      <c r="AK439" s="213"/>
      <c r="AL439" s="213"/>
      <c r="AM439" s="213"/>
      <c r="AN439" s="213"/>
      <c r="AO439" s="213"/>
      <c r="AP439" s="213"/>
      <c r="AQ439" s="213"/>
      <c r="AR439" s="213"/>
      <c r="AS439" s="213"/>
      <c r="AT439" s="213"/>
      <c r="AU439" s="213"/>
      <c r="AV439" s="213"/>
      <c r="AW439" s="213"/>
      <c r="AX439" s="213"/>
      <c r="AY439" s="213"/>
      <c r="AZ439" s="213"/>
      <c r="BA439" s="213"/>
      <c r="BB439" s="213"/>
      <c r="BC439" s="213"/>
      <c r="BD439" s="213"/>
      <c r="BE439" s="213"/>
      <c r="BF439" s="213"/>
      <c r="BG439" s="213"/>
      <c r="BH439" s="213"/>
    </row>
    <row r="440" spans="1:60" outlineLevel="3" x14ac:dyDescent="0.2">
      <c r="A440" s="220"/>
      <c r="B440" s="221"/>
      <c r="C440" s="263" t="s">
        <v>706</v>
      </c>
      <c r="D440" s="250"/>
      <c r="E440" s="251">
        <v>15</v>
      </c>
      <c r="F440" s="223"/>
      <c r="G440" s="223"/>
      <c r="H440" s="223"/>
      <c r="I440" s="223"/>
      <c r="J440" s="223"/>
      <c r="K440" s="223"/>
      <c r="L440" s="223"/>
      <c r="M440" s="223"/>
      <c r="N440" s="222"/>
      <c r="O440" s="222"/>
      <c r="P440" s="222"/>
      <c r="Q440" s="222"/>
      <c r="R440" s="223"/>
      <c r="S440" s="223"/>
      <c r="T440" s="223"/>
      <c r="U440" s="223"/>
      <c r="V440" s="223"/>
      <c r="W440" s="223"/>
      <c r="X440" s="223"/>
      <c r="Y440" s="223"/>
      <c r="Z440" s="213"/>
      <c r="AA440" s="213"/>
      <c r="AB440" s="213"/>
      <c r="AC440" s="213"/>
      <c r="AD440" s="213"/>
      <c r="AE440" s="213"/>
      <c r="AF440" s="213"/>
      <c r="AG440" s="213" t="s">
        <v>255</v>
      </c>
      <c r="AH440" s="213">
        <v>0</v>
      </c>
      <c r="AI440" s="213"/>
      <c r="AJ440" s="213"/>
      <c r="AK440" s="213"/>
      <c r="AL440" s="213"/>
      <c r="AM440" s="213"/>
      <c r="AN440" s="213"/>
      <c r="AO440" s="213"/>
      <c r="AP440" s="213"/>
      <c r="AQ440" s="213"/>
      <c r="AR440" s="213"/>
      <c r="AS440" s="213"/>
      <c r="AT440" s="213"/>
      <c r="AU440" s="213"/>
      <c r="AV440" s="213"/>
      <c r="AW440" s="213"/>
      <c r="AX440" s="213"/>
      <c r="AY440" s="213"/>
      <c r="AZ440" s="213"/>
      <c r="BA440" s="213"/>
      <c r="BB440" s="213"/>
      <c r="BC440" s="213"/>
      <c r="BD440" s="213"/>
      <c r="BE440" s="213"/>
      <c r="BF440" s="213"/>
      <c r="BG440" s="213"/>
      <c r="BH440" s="213"/>
    </row>
    <row r="441" spans="1:60" outlineLevel="3" x14ac:dyDescent="0.2">
      <c r="A441" s="220"/>
      <c r="B441" s="221"/>
      <c r="C441" s="263" t="s">
        <v>707</v>
      </c>
      <c r="D441" s="250"/>
      <c r="E441" s="251">
        <v>2</v>
      </c>
      <c r="F441" s="223"/>
      <c r="G441" s="223"/>
      <c r="H441" s="223"/>
      <c r="I441" s="223"/>
      <c r="J441" s="223"/>
      <c r="K441" s="223"/>
      <c r="L441" s="223"/>
      <c r="M441" s="223"/>
      <c r="N441" s="222"/>
      <c r="O441" s="222"/>
      <c r="P441" s="222"/>
      <c r="Q441" s="222"/>
      <c r="R441" s="223"/>
      <c r="S441" s="223"/>
      <c r="T441" s="223"/>
      <c r="U441" s="223"/>
      <c r="V441" s="223"/>
      <c r="W441" s="223"/>
      <c r="X441" s="223"/>
      <c r="Y441" s="223"/>
      <c r="Z441" s="213"/>
      <c r="AA441" s="213"/>
      <c r="AB441" s="213"/>
      <c r="AC441" s="213"/>
      <c r="AD441" s="213"/>
      <c r="AE441" s="213"/>
      <c r="AF441" s="213"/>
      <c r="AG441" s="213" t="s">
        <v>255</v>
      </c>
      <c r="AH441" s="213">
        <v>0</v>
      </c>
      <c r="AI441" s="213"/>
      <c r="AJ441" s="213"/>
      <c r="AK441" s="213"/>
      <c r="AL441" s="213"/>
      <c r="AM441" s="213"/>
      <c r="AN441" s="213"/>
      <c r="AO441" s="213"/>
      <c r="AP441" s="213"/>
      <c r="AQ441" s="213"/>
      <c r="AR441" s="213"/>
      <c r="AS441" s="213"/>
      <c r="AT441" s="213"/>
      <c r="AU441" s="213"/>
      <c r="AV441" s="213"/>
      <c r="AW441" s="213"/>
      <c r="AX441" s="213"/>
      <c r="AY441" s="213"/>
      <c r="AZ441" s="213"/>
      <c r="BA441" s="213"/>
      <c r="BB441" s="213"/>
      <c r="BC441" s="213"/>
      <c r="BD441" s="213"/>
      <c r="BE441" s="213"/>
      <c r="BF441" s="213"/>
      <c r="BG441" s="213"/>
      <c r="BH441" s="213"/>
    </row>
    <row r="442" spans="1:60" outlineLevel="1" x14ac:dyDescent="0.2">
      <c r="A442" s="232">
        <v>108</v>
      </c>
      <c r="B442" s="233" t="s">
        <v>708</v>
      </c>
      <c r="C442" s="243" t="s">
        <v>709</v>
      </c>
      <c r="D442" s="234" t="s">
        <v>258</v>
      </c>
      <c r="E442" s="235">
        <v>15</v>
      </c>
      <c r="F442" s="236"/>
      <c r="G442" s="237">
        <f>ROUND(E442*F442,2)</f>
        <v>0</v>
      </c>
      <c r="H442" s="236"/>
      <c r="I442" s="237">
        <f>ROUND(E442*H442,2)</f>
        <v>0</v>
      </c>
      <c r="J442" s="236"/>
      <c r="K442" s="237">
        <f>ROUND(E442*J442,2)</f>
        <v>0</v>
      </c>
      <c r="L442" s="237">
        <v>21</v>
      </c>
      <c r="M442" s="237">
        <f>G442*(1+L442/100)</f>
        <v>0</v>
      </c>
      <c r="N442" s="235">
        <v>0.53425</v>
      </c>
      <c r="O442" s="235">
        <f>ROUND(E442*N442,2)</f>
        <v>8.01</v>
      </c>
      <c r="P442" s="235">
        <v>0</v>
      </c>
      <c r="Q442" s="235">
        <f>ROUND(E442*P442,2)</f>
        <v>0</v>
      </c>
      <c r="R442" s="237"/>
      <c r="S442" s="237" t="s">
        <v>210</v>
      </c>
      <c r="T442" s="238" t="s">
        <v>710</v>
      </c>
      <c r="U442" s="223">
        <v>88.385210000000001</v>
      </c>
      <c r="V442" s="223">
        <f>ROUND(E442*U442,2)</f>
        <v>1325.78</v>
      </c>
      <c r="W442" s="223"/>
      <c r="X442" s="223" t="s">
        <v>702</v>
      </c>
      <c r="Y442" s="223" t="s">
        <v>173</v>
      </c>
      <c r="Z442" s="213"/>
      <c r="AA442" s="213"/>
      <c r="AB442" s="213"/>
      <c r="AC442" s="213"/>
      <c r="AD442" s="213"/>
      <c r="AE442" s="213"/>
      <c r="AF442" s="213"/>
      <c r="AG442" s="213" t="s">
        <v>703</v>
      </c>
      <c r="AH442" s="213"/>
      <c r="AI442" s="213"/>
      <c r="AJ442" s="213"/>
      <c r="AK442" s="213"/>
      <c r="AL442" s="213"/>
      <c r="AM442" s="213"/>
      <c r="AN442" s="213"/>
      <c r="AO442" s="213"/>
      <c r="AP442" s="213"/>
      <c r="AQ442" s="213"/>
      <c r="AR442" s="213"/>
      <c r="AS442" s="213"/>
      <c r="AT442" s="213"/>
      <c r="AU442" s="213"/>
      <c r="AV442" s="213"/>
      <c r="AW442" s="213"/>
      <c r="AX442" s="213"/>
      <c r="AY442" s="213"/>
      <c r="AZ442" s="213"/>
      <c r="BA442" s="213"/>
      <c r="BB442" s="213"/>
      <c r="BC442" s="213"/>
      <c r="BD442" s="213"/>
      <c r="BE442" s="213"/>
      <c r="BF442" s="213"/>
      <c r="BG442" s="213"/>
      <c r="BH442" s="213"/>
    </row>
    <row r="443" spans="1:60" outlineLevel="2" x14ac:dyDescent="0.2">
      <c r="A443" s="220"/>
      <c r="B443" s="221"/>
      <c r="C443" s="263" t="s">
        <v>711</v>
      </c>
      <c r="D443" s="250"/>
      <c r="E443" s="251">
        <v>15</v>
      </c>
      <c r="F443" s="223"/>
      <c r="G443" s="223"/>
      <c r="H443" s="223"/>
      <c r="I443" s="223"/>
      <c r="J443" s="223"/>
      <c r="K443" s="223"/>
      <c r="L443" s="223"/>
      <c r="M443" s="223"/>
      <c r="N443" s="222"/>
      <c r="O443" s="222"/>
      <c r="P443" s="222"/>
      <c r="Q443" s="222"/>
      <c r="R443" s="223"/>
      <c r="S443" s="223"/>
      <c r="T443" s="223"/>
      <c r="U443" s="223"/>
      <c r="V443" s="223"/>
      <c r="W443" s="223"/>
      <c r="X443" s="223"/>
      <c r="Y443" s="223"/>
      <c r="Z443" s="213"/>
      <c r="AA443" s="213"/>
      <c r="AB443" s="213"/>
      <c r="AC443" s="213"/>
      <c r="AD443" s="213"/>
      <c r="AE443" s="213"/>
      <c r="AF443" s="213"/>
      <c r="AG443" s="213" t="s">
        <v>255</v>
      </c>
      <c r="AH443" s="213">
        <v>0</v>
      </c>
      <c r="AI443" s="213"/>
      <c r="AJ443" s="213"/>
      <c r="AK443" s="213"/>
      <c r="AL443" s="213"/>
      <c r="AM443" s="213"/>
      <c r="AN443" s="213"/>
      <c r="AO443" s="213"/>
      <c r="AP443" s="213"/>
      <c r="AQ443" s="213"/>
      <c r="AR443" s="213"/>
      <c r="AS443" s="213"/>
      <c r="AT443" s="213"/>
      <c r="AU443" s="213"/>
      <c r="AV443" s="213"/>
      <c r="AW443" s="213"/>
      <c r="AX443" s="213"/>
      <c r="AY443" s="213"/>
      <c r="AZ443" s="213"/>
      <c r="BA443" s="213"/>
      <c r="BB443" s="213"/>
      <c r="BC443" s="213"/>
      <c r="BD443" s="213"/>
      <c r="BE443" s="213"/>
      <c r="BF443" s="213"/>
      <c r="BG443" s="213"/>
      <c r="BH443" s="213"/>
    </row>
    <row r="444" spans="1:60" outlineLevel="1" x14ac:dyDescent="0.2">
      <c r="A444" s="232">
        <v>109</v>
      </c>
      <c r="B444" s="233" t="s">
        <v>712</v>
      </c>
      <c r="C444" s="243" t="s">
        <v>713</v>
      </c>
      <c r="D444" s="234" t="s">
        <v>506</v>
      </c>
      <c r="E444" s="235">
        <v>9</v>
      </c>
      <c r="F444" s="236"/>
      <c r="G444" s="237">
        <f>ROUND(E444*F444,2)</f>
        <v>0</v>
      </c>
      <c r="H444" s="236"/>
      <c r="I444" s="237">
        <f>ROUND(E444*H444,2)</f>
        <v>0</v>
      </c>
      <c r="J444" s="236"/>
      <c r="K444" s="237">
        <f>ROUND(E444*J444,2)</f>
        <v>0</v>
      </c>
      <c r="L444" s="237">
        <v>21</v>
      </c>
      <c r="M444" s="237">
        <f>G444*(1+L444/100)</f>
        <v>0</v>
      </c>
      <c r="N444" s="235">
        <v>0</v>
      </c>
      <c r="O444" s="235">
        <f>ROUND(E444*N444,2)</f>
        <v>0</v>
      </c>
      <c r="P444" s="235">
        <v>0</v>
      </c>
      <c r="Q444" s="235">
        <f>ROUND(E444*P444,2)</f>
        <v>0</v>
      </c>
      <c r="R444" s="237"/>
      <c r="S444" s="237" t="s">
        <v>170</v>
      </c>
      <c r="T444" s="238" t="s">
        <v>171</v>
      </c>
      <c r="U444" s="223">
        <v>0</v>
      </c>
      <c r="V444" s="223">
        <f>ROUND(E444*U444,2)</f>
        <v>0</v>
      </c>
      <c r="W444" s="223"/>
      <c r="X444" s="223" t="s">
        <v>702</v>
      </c>
      <c r="Y444" s="223" t="s">
        <v>173</v>
      </c>
      <c r="Z444" s="213"/>
      <c r="AA444" s="213"/>
      <c r="AB444" s="213"/>
      <c r="AC444" s="213"/>
      <c r="AD444" s="213"/>
      <c r="AE444" s="213"/>
      <c r="AF444" s="213"/>
      <c r="AG444" s="213" t="s">
        <v>703</v>
      </c>
      <c r="AH444" s="213"/>
      <c r="AI444" s="213"/>
      <c r="AJ444" s="213"/>
      <c r="AK444" s="213"/>
      <c r="AL444" s="213"/>
      <c r="AM444" s="213"/>
      <c r="AN444" s="213"/>
      <c r="AO444" s="213"/>
      <c r="AP444" s="213"/>
      <c r="AQ444" s="213"/>
      <c r="AR444" s="213"/>
      <c r="AS444" s="213"/>
      <c r="AT444" s="213"/>
      <c r="AU444" s="213"/>
      <c r="AV444" s="213"/>
      <c r="AW444" s="213"/>
      <c r="AX444" s="213"/>
      <c r="AY444" s="213"/>
      <c r="AZ444" s="213"/>
      <c r="BA444" s="213"/>
      <c r="BB444" s="213"/>
      <c r="BC444" s="213"/>
      <c r="BD444" s="213"/>
      <c r="BE444" s="213"/>
      <c r="BF444" s="213"/>
      <c r="BG444" s="213"/>
      <c r="BH444" s="213"/>
    </row>
    <row r="445" spans="1:60" outlineLevel="2" x14ac:dyDescent="0.2">
      <c r="A445" s="220"/>
      <c r="B445" s="221"/>
      <c r="C445" s="263" t="s">
        <v>659</v>
      </c>
      <c r="D445" s="250"/>
      <c r="E445" s="251">
        <v>9</v>
      </c>
      <c r="F445" s="223"/>
      <c r="G445" s="223"/>
      <c r="H445" s="223"/>
      <c r="I445" s="223"/>
      <c r="J445" s="223"/>
      <c r="K445" s="223"/>
      <c r="L445" s="223"/>
      <c r="M445" s="223"/>
      <c r="N445" s="222"/>
      <c r="O445" s="222"/>
      <c r="P445" s="222"/>
      <c r="Q445" s="222"/>
      <c r="R445" s="223"/>
      <c r="S445" s="223"/>
      <c r="T445" s="223"/>
      <c r="U445" s="223"/>
      <c r="V445" s="223"/>
      <c r="W445" s="223"/>
      <c r="X445" s="223"/>
      <c r="Y445" s="223"/>
      <c r="Z445" s="213"/>
      <c r="AA445" s="213"/>
      <c r="AB445" s="213"/>
      <c r="AC445" s="213"/>
      <c r="AD445" s="213"/>
      <c r="AE445" s="213"/>
      <c r="AF445" s="213"/>
      <c r="AG445" s="213" t="s">
        <v>255</v>
      </c>
      <c r="AH445" s="213">
        <v>5</v>
      </c>
      <c r="AI445" s="213"/>
      <c r="AJ445" s="213"/>
      <c r="AK445" s="213"/>
      <c r="AL445" s="213"/>
      <c r="AM445" s="213"/>
      <c r="AN445" s="213"/>
      <c r="AO445" s="213"/>
      <c r="AP445" s="213"/>
      <c r="AQ445" s="213"/>
      <c r="AR445" s="213"/>
      <c r="AS445" s="213"/>
      <c r="AT445" s="213"/>
      <c r="AU445" s="213"/>
      <c r="AV445" s="213"/>
      <c r="AW445" s="213"/>
      <c r="AX445" s="213"/>
      <c r="AY445" s="213"/>
      <c r="AZ445" s="213"/>
      <c r="BA445" s="213"/>
      <c r="BB445" s="213"/>
      <c r="BC445" s="213"/>
      <c r="BD445" s="213"/>
      <c r="BE445" s="213"/>
      <c r="BF445" s="213"/>
      <c r="BG445" s="213"/>
      <c r="BH445" s="213"/>
    </row>
    <row r="446" spans="1:60" outlineLevel="1" x14ac:dyDescent="0.2">
      <c r="A446" s="232">
        <v>110</v>
      </c>
      <c r="B446" s="233" t="s">
        <v>714</v>
      </c>
      <c r="C446" s="243" t="s">
        <v>715</v>
      </c>
      <c r="D446" s="234" t="s">
        <v>506</v>
      </c>
      <c r="E446" s="235">
        <v>6</v>
      </c>
      <c r="F446" s="236"/>
      <c r="G446" s="237">
        <f>ROUND(E446*F446,2)</f>
        <v>0</v>
      </c>
      <c r="H446" s="236"/>
      <c r="I446" s="237">
        <f>ROUND(E446*H446,2)</f>
        <v>0</v>
      </c>
      <c r="J446" s="236"/>
      <c r="K446" s="237">
        <f>ROUND(E446*J446,2)</f>
        <v>0</v>
      </c>
      <c r="L446" s="237">
        <v>21</v>
      </c>
      <c r="M446" s="237">
        <f>G446*(1+L446/100)</f>
        <v>0</v>
      </c>
      <c r="N446" s="235">
        <v>3.7999999999999999E-2</v>
      </c>
      <c r="O446" s="235">
        <f>ROUND(E446*N446,2)</f>
        <v>0.23</v>
      </c>
      <c r="P446" s="235">
        <v>0</v>
      </c>
      <c r="Q446" s="235">
        <f>ROUND(E446*P446,2)</f>
        <v>0</v>
      </c>
      <c r="R446" s="237" t="s">
        <v>395</v>
      </c>
      <c r="S446" s="237" t="s">
        <v>170</v>
      </c>
      <c r="T446" s="238" t="s">
        <v>248</v>
      </c>
      <c r="U446" s="223">
        <v>0</v>
      </c>
      <c r="V446" s="223">
        <f>ROUND(E446*U446,2)</f>
        <v>0</v>
      </c>
      <c r="W446" s="223"/>
      <c r="X446" s="223" t="s">
        <v>396</v>
      </c>
      <c r="Y446" s="223" t="s">
        <v>173</v>
      </c>
      <c r="Z446" s="213"/>
      <c r="AA446" s="213"/>
      <c r="AB446" s="213"/>
      <c r="AC446" s="213"/>
      <c r="AD446" s="213"/>
      <c r="AE446" s="213"/>
      <c r="AF446" s="213"/>
      <c r="AG446" s="213" t="s">
        <v>397</v>
      </c>
      <c r="AH446" s="213"/>
      <c r="AI446" s="213"/>
      <c r="AJ446" s="213"/>
      <c r="AK446" s="213"/>
      <c r="AL446" s="213"/>
      <c r="AM446" s="213"/>
      <c r="AN446" s="213"/>
      <c r="AO446" s="213"/>
      <c r="AP446" s="213"/>
      <c r="AQ446" s="213"/>
      <c r="AR446" s="213"/>
      <c r="AS446" s="213"/>
      <c r="AT446" s="213"/>
      <c r="AU446" s="213"/>
      <c r="AV446" s="213"/>
      <c r="AW446" s="213"/>
      <c r="AX446" s="213"/>
      <c r="AY446" s="213"/>
      <c r="AZ446" s="213"/>
      <c r="BA446" s="213"/>
      <c r="BB446" s="213"/>
      <c r="BC446" s="213"/>
      <c r="BD446" s="213"/>
      <c r="BE446" s="213"/>
      <c r="BF446" s="213"/>
      <c r="BG446" s="213"/>
      <c r="BH446" s="213"/>
    </row>
    <row r="447" spans="1:60" outlineLevel="2" x14ac:dyDescent="0.2">
      <c r="A447" s="220"/>
      <c r="B447" s="221"/>
      <c r="C447" s="263" t="s">
        <v>716</v>
      </c>
      <c r="D447" s="250"/>
      <c r="E447" s="251">
        <v>6</v>
      </c>
      <c r="F447" s="223"/>
      <c r="G447" s="223"/>
      <c r="H447" s="223"/>
      <c r="I447" s="223"/>
      <c r="J447" s="223"/>
      <c r="K447" s="223"/>
      <c r="L447" s="223"/>
      <c r="M447" s="223"/>
      <c r="N447" s="222"/>
      <c r="O447" s="222"/>
      <c r="P447" s="222"/>
      <c r="Q447" s="222"/>
      <c r="R447" s="223"/>
      <c r="S447" s="223"/>
      <c r="T447" s="223"/>
      <c r="U447" s="223"/>
      <c r="V447" s="223"/>
      <c r="W447" s="223"/>
      <c r="X447" s="223"/>
      <c r="Y447" s="223"/>
      <c r="Z447" s="213"/>
      <c r="AA447" s="213"/>
      <c r="AB447" s="213"/>
      <c r="AC447" s="213"/>
      <c r="AD447" s="213"/>
      <c r="AE447" s="213"/>
      <c r="AF447" s="213"/>
      <c r="AG447" s="213" t="s">
        <v>255</v>
      </c>
      <c r="AH447" s="213">
        <v>5</v>
      </c>
      <c r="AI447" s="213"/>
      <c r="AJ447" s="213"/>
      <c r="AK447" s="213"/>
      <c r="AL447" s="213"/>
      <c r="AM447" s="213"/>
      <c r="AN447" s="213"/>
      <c r="AO447" s="213"/>
      <c r="AP447" s="213"/>
      <c r="AQ447" s="213"/>
      <c r="AR447" s="213"/>
      <c r="AS447" s="213"/>
      <c r="AT447" s="213"/>
      <c r="AU447" s="213"/>
      <c r="AV447" s="213"/>
      <c r="AW447" s="213"/>
      <c r="AX447" s="213"/>
      <c r="AY447" s="213"/>
      <c r="AZ447" s="213"/>
      <c r="BA447" s="213"/>
      <c r="BB447" s="213"/>
      <c r="BC447" s="213"/>
      <c r="BD447" s="213"/>
      <c r="BE447" s="213"/>
      <c r="BF447" s="213"/>
      <c r="BG447" s="213"/>
      <c r="BH447" s="213"/>
    </row>
    <row r="448" spans="1:60" outlineLevel="1" x14ac:dyDescent="0.2">
      <c r="A448" s="255">
        <v>111</v>
      </c>
      <c r="B448" s="256" t="s">
        <v>717</v>
      </c>
      <c r="C448" s="266" t="s">
        <v>718</v>
      </c>
      <c r="D448" s="257" t="s">
        <v>506</v>
      </c>
      <c r="E448" s="258">
        <v>2</v>
      </c>
      <c r="F448" s="259"/>
      <c r="G448" s="260">
        <f>ROUND(E448*F448,2)</f>
        <v>0</v>
      </c>
      <c r="H448" s="259"/>
      <c r="I448" s="260">
        <f>ROUND(E448*H448,2)</f>
        <v>0</v>
      </c>
      <c r="J448" s="259"/>
      <c r="K448" s="260">
        <f>ROUND(E448*J448,2)</f>
        <v>0</v>
      </c>
      <c r="L448" s="260">
        <v>21</v>
      </c>
      <c r="M448" s="260">
        <f>G448*(1+L448/100)</f>
        <v>0</v>
      </c>
      <c r="N448" s="258">
        <v>0.158</v>
      </c>
      <c r="O448" s="258">
        <f>ROUND(E448*N448,2)</f>
        <v>0.32</v>
      </c>
      <c r="P448" s="258">
        <v>0</v>
      </c>
      <c r="Q448" s="258">
        <f>ROUND(E448*P448,2)</f>
        <v>0</v>
      </c>
      <c r="R448" s="260" t="s">
        <v>395</v>
      </c>
      <c r="S448" s="260" t="s">
        <v>170</v>
      </c>
      <c r="T448" s="261" t="s">
        <v>248</v>
      </c>
      <c r="U448" s="223">
        <v>0</v>
      </c>
      <c r="V448" s="223">
        <f>ROUND(E448*U448,2)</f>
        <v>0</v>
      </c>
      <c r="W448" s="223"/>
      <c r="X448" s="223" t="s">
        <v>396</v>
      </c>
      <c r="Y448" s="223" t="s">
        <v>173</v>
      </c>
      <c r="Z448" s="213"/>
      <c r="AA448" s="213"/>
      <c r="AB448" s="213"/>
      <c r="AC448" s="213"/>
      <c r="AD448" s="213"/>
      <c r="AE448" s="213"/>
      <c r="AF448" s="213"/>
      <c r="AG448" s="213" t="s">
        <v>397</v>
      </c>
      <c r="AH448" s="213"/>
      <c r="AI448" s="213"/>
      <c r="AJ448" s="213"/>
      <c r="AK448" s="213"/>
      <c r="AL448" s="213"/>
      <c r="AM448" s="213"/>
      <c r="AN448" s="213"/>
      <c r="AO448" s="213"/>
      <c r="AP448" s="213"/>
      <c r="AQ448" s="213"/>
      <c r="AR448" s="213"/>
      <c r="AS448" s="213"/>
      <c r="AT448" s="213"/>
      <c r="AU448" s="213"/>
      <c r="AV448" s="213"/>
      <c r="AW448" s="213"/>
      <c r="AX448" s="213"/>
      <c r="AY448" s="213"/>
      <c r="AZ448" s="213"/>
      <c r="BA448" s="213"/>
      <c r="BB448" s="213"/>
      <c r="BC448" s="213"/>
      <c r="BD448" s="213"/>
      <c r="BE448" s="213"/>
      <c r="BF448" s="213"/>
      <c r="BG448" s="213"/>
      <c r="BH448" s="213"/>
    </row>
    <row r="449" spans="1:60" outlineLevel="1" x14ac:dyDescent="0.2">
      <c r="A449" s="232">
        <v>112</v>
      </c>
      <c r="B449" s="233" t="s">
        <v>719</v>
      </c>
      <c r="C449" s="243" t="s">
        <v>720</v>
      </c>
      <c r="D449" s="234" t="s">
        <v>506</v>
      </c>
      <c r="E449" s="235">
        <v>6</v>
      </c>
      <c r="F449" s="236"/>
      <c r="G449" s="237">
        <f>ROUND(E449*F449,2)</f>
        <v>0</v>
      </c>
      <c r="H449" s="236"/>
      <c r="I449" s="237">
        <f>ROUND(E449*H449,2)</f>
        <v>0</v>
      </c>
      <c r="J449" s="236"/>
      <c r="K449" s="237">
        <f>ROUND(E449*J449,2)</f>
        <v>0</v>
      </c>
      <c r="L449" s="237">
        <v>21</v>
      </c>
      <c r="M449" s="237">
        <f>G449*(1+L449/100)</f>
        <v>0</v>
      </c>
      <c r="N449" s="235">
        <v>6.4999999999999997E-3</v>
      </c>
      <c r="O449" s="235">
        <f>ROUND(E449*N449,2)</f>
        <v>0.04</v>
      </c>
      <c r="P449" s="235">
        <v>0</v>
      </c>
      <c r="Q449" s="235">
        <f>ROUND(E449*P449,2)</f>
        <v>0</v>
      </c>
      <c r="R449" s="237" t="s">
        <v>395</v>
      </c>
      <c r="S449" s="237" t="s">
        <v>170</v>
      </c>
      <c r="T449" s="238" t="s">
        <v>248</v>
      </c>
      <c r="U449" s="223">
        <v>0</v>
      </c>
      <c r="V449" s="223">
        <f>ROUND(E449*U449,2)</f>
        <v>0</v>
      </c>
      <c r="W449" s="223"/>
      <c r="X449" s="223" t="s">
        <v>396</v>
      </c>
      <c r="Y449" s="223" t="s">
        <v>173</v>
      </c>
      <c r="Z449" s="213"/>
      <c r="AA449" s="213"/>
      <c r="AB449" s="213"/>
      <c r="AC449" s="213"/>
      <c r="AD449" s="213"/>
      <c r="AE449" s="213"/>
      <c r="AF449" s="213"/>
      <c r="AG449" s="213" t="s">
        <v>397</v>
      </c>
      <c r="AH449" s="213"/>
      <c r="AI449" s="213"/>
      <c r="AJ449" s="213"/>
      <c r="AK449" s="213"/>
      <c r="AL449" s="213"/>
      <c r="AM449" s="213"/>
      <c r="AN449" s="213"/>
      <c r="AO449" s="213"/>
      <c r="AP449" s="213"/>
      <c r="AQ449" s="213"/>
      <c r="AR449" s="213"/>
      <c r="AS449" s="213"/>
      <c r="AT449" s="213"/>
      <c r="AU449" s="213"/>
      <c r="AV449" s="213"/>
      <c r="AW449" s="213"/>
      <c r="AX449" s="213"/>
      <c r="AY449" s="213"/>
      <c r="AZ449" s="213"/>
      <c r="BA449" s="213"/>
      <c r="BB449" s="213"/>
      <c r="BC449" s="213"/>
      <c r="BD449" s="213"/>
      <c r="BE449" s="213"/>
      <c r="BF449" s="213"/>
      <c r="BG449" s="213"/>
      <c r="BH449" s="213"/>
    </row>
    <row r="450" spans="1:60" outlineLevel="2" x14ac:dyDescent="0.2">
      <c r="A450" s="220"/>
      <c r="B450" s="221"/>
      <c r="C450" s="263" t="s">
        <v>721</v>
      </c>
      <c r="D450" s="250"/>
      <c r="E450" s="251">
        <v>6</v>
      </c>
      <c r="F450" s="223"/>
      <c r="G450" s="223"/>
      <c r="H450" s="223"/>
      <c r="I450" s="223"/>
      <c r="J450" s="223"/>
      <c r="K450" s="223"/>
      <c r="L450" s="223"/>
      <c r="M450" s="223"/>
      <c r="N450" s="222"/>
      <c r="O450" s="222"/>
      <c r="P450" s="222"/>
      <c r="Q450" s="222"/>
      <c r="R450" s="223"/>
      <c r="S450" s="223"/>
      <c r="T450" s="223"/>
      <c r="U450" s="223"/>
      <c r="V450" s="223"/>
      <c r="W450" s="223"/>
      <c r="X450" s="223"/>
      <c r="Y450" s="223"/>
      <c r="Z450" s="213"/>
      <c r="AA450" s="213"/>
      <c r="AB450" s="213"/>
      <c r="AC450" s="213"/>
      <c r="AD450" s="213"/>
      <c r="AE450" s="213"/>
      <c r="AF450" s="213"/>
      <c r="AG450" s="213" t="s">
        <v>255</v>
      </c>
      <c r="AH450" s="213">
        <v>5</v>
      </c>
      <c r="AI450" s="213"/>
      <c r="AJ450" s="213"/>
      <c r="AK450" s="213"/>
      <c r="AL450" s="213"/>
      <c r="AM450" s="213"/>
      <c r="AN450" s="213"/>
      <c r="AO450" s="213"/>
      <c r="AP450" s="213"/>
      <c r="AQ450" s="213"/>
      <c r="AR450" s="213"/>
      <c r="AS450" s="213"/>
      <c r="AT450" s="213"/>
      <c r="AU450" s="213"/>
      <c r="AV450" s="213"/>
      <c r="AW450" s="213"/>
      <c r="AX450" s="213"/>
      <c r="AY450" s="213"/>
      <c r="AZ450" s="213"/>
      <c r="BA450" s="213"/>
      <c r="BB450" s="213"/>
      <c r="BC450" s="213"/>
      <c r="BD450" s="213"/>
      <c r="BE450" s="213"/>
      <c r="BF450" s="213"/>
      <c r="BG450" s="213"/>
      <c r="BH450" s="213"/>
    </row>
    <row r="451" spans="1:60" ht="22.5" outlineLevel="1" x14ac:dyDescent="0.2">
      <c r="A451" s="232">
        <v>113</v>
      </c>
      <c r="B451" s="233" t="s">
        <v>722</v>
      </c>
      <c r="C451" s="243" t="s">
        <v>723</v>
      </c>
      <c r="D451" s="234" t="s">
        <v>506</v>
      </c>
      <c r="E451" s="235">
        <v>6</v>
      </c>
      <c r="F451" s="236"/>
      <c r="G451" s="237">
        <f>ROUND(E451*F451,2)</f>
        <v>0</v>
      </c>
      <c r="H451" s="236"/>
      <c r="I451" s="237">
        <f>ROUND(E451*H451,2)</f>
        <v>0</v>
      </c>
      <c r="J451" s="236"/>
      <c r="K451" s="237">
        <f>ROUND(E451*J451,2)</f>
        <v>0</v>
      </c>
      <c r="L451" s="237">
        <v>21</v>
      </c>
      <c r="M451" s="237">
        <f>G451*(1+L451/100)</f>
        <v>0</v>
      </c>
      <c r="N451" s="235">
        <v>7.0000000000000007E-2</v>
      </c>
      <c r="O451" s="235">
        <f>ROUND(E451*N451,2)</f>
        <v>0.42</v>
      </c>
      <c r="P451" s="235">
        <v>0</v>
      </c>
      <c r="Q451" s="235">
        <f>ROUND(E451*P451,2)</f>
        <v>0</v>
      </c>
      <c r="R451" s="237" t="s">
        <v>395</v>
      </c>
      <c r="S451" s="237" t="s">
        <v>170</v>
      </c>
      <c r="T451" s="238" t="s">
        <v>248</v>
      </c>
      <c r="U451" s="223">
        <v>0</v>
      </c>
      <c r="V451" s="223">
        <f>ROUND(E451*U451,2)</f>
        <v>0</v>
      </c>
      <c r="W451" s="223"/>
      <c r="X451" s="223" t="s">
        <v>396</v>
      </c>
      <c r="Y451" s="223" t="s">
        <v>173</v>
      </c>
      <c r="Z451" s="213"/>
      <c r="AA451" s="213"/>
      <c r="AB451" s="213"/>
      <c r="AC451" s="213"/>
      <c r="AD451" s="213"/>
      <c r="AE451" s="213"/>
      <c r="AF451" s="213"/>
      <c r="AG451" s="213" t="s">
        <v>397</v>
      </c>
      <c r="AH451" s="213"/>
      <c r="AI451" s="213"/>
      <c r="AJ451" s="213"/>
      <c r="AK451" s="213"/>
      <c r="AL451" s="213"/>
      <c r="AM451" s="213"/>
      <c r="AN451" s="213"/>
      <c r="AO451" s="213"/>
      <c r="AP451" s="213"/>
      <c r="AQ451" s="213"/>
      <c r="AR451" s="213"/>
      <c r="AS451" s="213"/>
      <c r="AT451" s="213"/>
      <c r="AU451" s="213"/>
      <c r="AV451" s="213"/>
      <c r="AW451" s="213"/>
      <c r="AX451" s="213"/>
      <c r="AY451" s="213"/>
      <c r="AZ451" s="213"/>
      <c r="BA451" s="213"/>
      <c r="BB451" s="213"/>
      <c r="BC451" s="213"/>
      <c r="BD451" s="213"/>
      <c r="BE451" s="213"/>
      <c r="BF451" s="213"/>
      <c r="BG451" s="213"/>
      <c r="BH451" s="213"/>
    </row>
    <row r="452" spans="1:60" outlineLevel="2" x14ac:dyDescent="0.2">
      <c r="A452" s="220"/>
      <c r="B452" s="221"/>
      <c r="C452" s="263" t="s">
        <v>721</v>
      </c>
      <c r="D452" s="250"/>
      <c r="E452" s="251">
        <v>6</v>
      </c>
      <c r="F452" s="223"/>
      <c r="G452" s="223"/>
      <c r="H452" s="223"/>
      <c r="I452" s="223"/>
      <c r="J452" s="223"/>
      <c r="K452" s="223"/>
      <c r="L452" s="223"/>
      <c r="M452" s="223"/>
      <c r="N452" s="222"/>
      <c r="O452" s="222"/>
      <c r="P452" s="222"/>
      <c r="Q452" s="222"/>
      <c r="R452" s="223"/>
      <c r="S452" s="223"/>
      <c r="T452" s="223"/>
      <c r="U452" s="223"/>
      <c r="V452" s="223"/>
      <c r="W452" s="223"/>
      <c r="X452" s="223"/>
      <c r="Y452" s="223"/>
      <c r="Z452" s="213"/>
      <c r="AA452" s="213"/>
      <c r="AB452" s="213"/>
      <c r="AC452" s="213"/>
      <c r="AD452" s="213"/>
      <c r="AE452" s="213"/>
      <c r="AF452" s="213"/>
      <c r="AG452" s="213" t="s">
        <v>255</v>
      </c>
      <c r="AH452" s="213">
        <v>5</v>
      </c>
      <c r="AI452" s="213"/>
      <c r="AJ452" s="213"/>
      <c r="AK452" s="213"/>
      <c r="AL452" s="213"/>
      <c r="AM452" s="213"/>
      <c r="AN452" s="213"/>
      <c r="AO452" s="213"/>
      <c r="AP452" s="213"/>
      <c r="AQ452" s="213"/>
      <c r="AR452" s="213"/>
      <c r="AS452" s="213"/>
      <c r="AT452" s="213"/>
      <c r="AU452" s="213"/>
      <c r="AV452" s="213"/>
      <c r="AW452" s="213"/>
      <c r="AX452" s="213"/>
      <c r="AY452" s="213"/>
      <c r="AZ452" s="213"/>
      <c r="BA452" s="213"/>
      <c r="BB452" s="213"/>
      <c r="BC452" s="213"/>
      <c r="BD452" s="213"/>
      <c r="BE452" s="213"/>
      <c r="BF452" s="213"/>
      <c r="BG452" s="213"/>
      <c r="BH452" s="213"/>
    </row>
    <row r="453" spans="1:60" outlineLevel="1" x14ac:dyDescent="0.2">
      <c r="A453" s="255">
        <v>114</v>
      </c>
      <c r="B453" s="256" t="s">
        <v>724</v>
      </c>
      <c r="C453" s="266" t="s">
        <v>725</v>
      </c>
      <c r="D453" s="257" t="s">
        <v>506</v>
      </c>
      <c r="E453" s="258">
        <v>1</v>
      </c>
      <c r="F453" s="259"/>
      <c r="G453" s="260">
        <f>ROUND(E453*F453,2)</f>
        <v>0</v>
      </c>
      <c r="H453" s="259"/>
      <c r="I453" s="260">
        <f>ROUND(E453*H453,2)</f>
        <v>0</v>
      </c>
      <c r="J453" s="259"/>
      <c r="K453" s="260">
        <f>ROUND(E453*J453,2)</f>
        <v>0</v>
      </c>
      <c r="L453" s="260">
        <v>21</v>
      </c>
      <c r="M453" s="260">
        <f>G453*(1+L453/100)</f>
        <v>0</v>
      </c>
      <c r="N453" s="258">
        <v>7.5999999999999998E-2</v>
      </c>
      <c r="O453" s="258">
        <f>ROUND(E453*N453,2)</f>
        <v>0.08</v>
      </c>
      <c r="P453" s="258">
        <v>0</v>
      </c>
      <c r="Q453" s="258">
        <f>ROUND(E453*P453,2)</f>
        <v>0</v>
      </c>
      <c r="R453" s="260" t="s">
        <v>395</v>
      </c>
      <c r="S453" s="260" t="s">
        <v>170</v>
      </c>
      <c r="T453" s="261" t="s">
        <v>248</v>
      </c>
      <c r="U453" s="223">
        <v>0</v>
      </c>
      <c r="V453" s="223">
        <f>ROUND(E453*U453,2)</f>
        <v>0</v>
      </c>
      <c r="W453" s="223"/>
      <c r="X453" s="223" t="s">
        <v>396</v>
      </c>
      <c r="Y453" s="223" t="s">
        <v>173</v>
      </c>
      <c r="Z453" s="213"/>
      <c r="AA453" s="213"/>
      <c r="AB453" s="213"/>
      <c r="AC453" s="213"/>
      <c r="AD453" s="213"/>
      <c r="AE453" s="213"/>
      <c r="AF453" s="213"/>
      <c r="AG453" s="213" t="s">
        <v>397</v>
      </c>
      <c r="AH453" s="213"/>
      <c r="AI453" s="213"/>
      <c r="AJ453" s="213"/>
      <c r="AK453" s="213"/>
      <c r="AL453" s="213"/>
      <c r="AM453" s="213"/>
      <c r="AN453" s="213"/>
      <c r="AO453" s="213"/>
      <c r="AP453" s="213"/>
      <c r="AQ453" s="213"/>
      <c r="AR453" s="213"/>
      <c r="AS453" s="213"/>
      <c r="AT453" s="213"/>
      <c r="AU453" s="213"/>
      <c r="AV453" s="213"/>
      <c r="AW453" s="213"/>
      <c r="AX453" s="213"/>
      <c r="AY453" s="213"/>
      <c r="AZ453" s="213"/>
      <c r="BA453" s="213"/>
      <c r="BB453" s="213"/>
      <c r="BC453" s="213"/>
      <c r="BD453" s="213"/>
      <c r="BE453" s="213"/>
      <c r="BF453" s="213"/>
      <c r="BG453" s="213"/>
      <c r="BH453" s="213"/>
    </row>
    <row r="454" spans="1:60" outlineLevel="1" x14ac:dyDescent="0.2">
      <c r="A454" s="255">
        <v>115</v>
      </c>
      <c r="B454" s="256" t="s">
        <v>726</v>
      </c>
      <c r="C454" s="266" t="s">
        <v>727</v>
      </c>
      <c r="D454" s="257" t="s">
        <v>506</v>
      </c>
      <c r="E454" s="258">
        <v>3</v>
      </c>
      <c r="F454" s="259"/>
      <c r="G454" s="260">
        <f>ROUND(E454*F454,2)</f>
        <v>0</v>
      </c>
      <c r="H454" s="259"/>
      <c r="I454" s="260">
        <f>ROUND(E454*H454,2)</f>
        <v>0</v>
      </c>
      <c r="J454" s="259"/>
      <c r="K454" s="260">
        <f>ROUND(E454*J454,2)</f>
        <v>0</v>
      </c>
      <c r="L454" s="260">
        <v>21</v>
      </c>
      <c r="M454" s="260">
        <f>G454*(1+L454/100)</f>
        <v>0</v>
      </c>
      <c r="N454" s="258">
        <v>0.155</v>
      </c>
      <c r="O454" s="258">
        <f>ROUND(E454*N454,2)</f>
        <v>0.47</v>
      </c>
      <c r="P454" s="258">
        <v>0</v>
      </c>
      <c r="Q454" s="258">
        <f>ROUND(E454*P454,2)</f>
        <v>0</v>
      </c>
      <c r="R454" s="260" t="s">
        <v>395</v>
      </c>
      <c r="S454" s="260" t="s">
        <v>170</v>
      </c>
      <c r="T454" s="261" t="s">
        <v>248</v>
      </c>
      <c r="U454" s="223">
        <v>0</v>
      </c>
      <c r="V454" s="223">
        <f>ROUND(E454*U454,2)</f>
        <v>0</v>
      </c>
      <c r="W454" s="223"/>
      <c r="X454" s="223" t="s">
        <v>396</v>
      </c>
      <c r="Y454" s="223" t="s">
        <v>173</v>
      </c>
      <c r="Z454" s="213"/>
      <c r="AA454" s="213"/>
      <c r="AB454" s="213"/>
      <c r="AC454" s="213"/>
      <c r="AD454" s="213"/>
      <c r="AE454" s="213"/>
      <c r="AF454" s="213"/>
      <c r="AG454" s="213" t="s">
        <v>397</v>
      </c>
      <c r="AH454" s="213"/>
      <c r="AI454" s="213"/>
      <c r="AJ454" s="213"/>
      <c r="AK454" s="213"/>
      <c r="AL454" s="213"/>
      <c r="AM454" s="213"/>
      <c r="AN454" s="213"/>
      <c r="AO454" s="213"/>
      <c r="AP454" s="213"/>
      <c r="AQ454" s="213"/>
      <c r="AR454" s="213"/>
      <c r="AS454" s="213"/>
      <c r="AT454" s="213"/>
      <c r="AU454" s="213"/>
      <c r="AV454" s="213"/>
      <c r="AW454" s="213"/>
      <c r="AX454" s="213"/>
      <c r="AY454" s="213"/>
      <c r="AZ454" s="213"/>
      <c r="BA454" s="213"/>
      <c r="BB454" s="213"/>
      <c r="BC454" s="213"/>
      <c r="BD454" s="213"/>
      <c r="BE454" s="213"/>
      <c r="BF454" s="213"/>
      <c r="BG454" s="213"/>
      <c r="BH454" s="213"/>
    </row>
    <row r="455" spans="1:60" outlineLevel="1" x14ac:dyDescent="0.2">
      <c r="A455" s="255">
        <v>116</v>
      </c>
      <c r="B455" s="256" t="s">
        <v>728</v>
      </c>
      <c r="C455" s="266" t="s">
        <v>727</v>
      </c>
      <c r="D455" s="257" t="s">
        <v>506</v>
      </c>
      <c r="E455" s="258">
        <v>8</v>
      </c>
      <c r="F455" s="259"/>
      <c r="G455" s="260">
        <f>ROUND(E455*F455,2)</f>
        <v>0</v>
      </c>
      <c r="H455" s="259"/>
      <c r="I455" s="260">
        <f>ROUND(E455*H455,2)</f>
        <v>0</v>
      </c>
      <c r="J455" s="259"/>
      <c r="K455" s="260">
        <f>ROUND(E455*J455,2)</f>
        <v>0</v>
      </c>
      <c r="L455" s="260">
        <v>21</v>
      </c>
      <c r="M455" s="260">
        <f>G455*(1+L455/100)</f>
        <v>0</v>
      </c>
      <c r="N455" s="258">
        <v>0.15</v>
      </c>
      <c r="O455" s="258">
        <f>ROUND(E455*N455,2)</f>
        <v>1.2</v>
      </c>
      <c r="P455" s="258">
        <v>0</v>
      </c>
      <c r="Q455" s="258">
        <f>ROUND(E455*P455,2)</f>
        <v>0</v>
      </c>
      <c r="R455" s="260" t="s">
        <v>395</v>
      </c>
      <c r="S455" s="260" t="s">
        <v>170</v>
      </c>
      <c r="T455" s="261" t="s">
        <v>248</v>
      </c>
      <c r="U455" s="223">
        <v>0</v>
      </c>
      <c r="V455" s="223">
        <f>ROUND(E455*U455,2)</f>
        <v>0</v>
      </c>
      <c r="W455" s="223"/>
      <c r="X455" s="223" t="s">
        <v>396</v>
      </c>
      <c r="Y455" s="223" t="s">
        <v>173</v>
      </c>
      <c r="Z455" s="213"/>
      <c r="AA455" s="213"/>
      <c r="AB455" s="213"/>
      <c r="AC455" s="213"/>
      <c r="AD455" s="213"/>
      <c r="AE455" s="213"/>
      <c r="AF455" s="213"/>
      <c r="AG455" s="213" t="s">
        <v>397</v>
      </c>
      <c r="AH455" s="213"/>
      <c r="AI455" s="213"/>
      <c r="AJ455" s="213"/>
      <c r="AK455" s="213"/>
      <c r="AL455" s="213"/>
      <c r="AM455" s="213"/>
      <c r="AN455" s="213"/>
      <c r="AO455" s="213"/>
      <c r="AP455" s="213"/>
      <c r="AQ455" s="213"/>
      <c r="AR455" s="213"/>
      <c r="AS455" s="213"/>
      <c r="AT455" s="213"/>
      <c r="AU455" s="213"/>
      <c r="AV455" s="213"/>
      <c r="AW455" s="213"/>
      <c r="AX455" s="213"/>
      <c r="AY455" s="213"/>
      <c r="AZ455" s="213"/>
      <c r="BA455" s="213"/>
      <c r="BB455" s="213"/>
      <c r="BC455" s="213"/>
      <c r="BD455" s="213"/>
      <c r="BE455" s="213"/>
      <c r="BF455" s="213"/>
      <c r="BG455" s="213"/>
      <c r="BH455" s="213"/>
    </row>
    <row r="456" spans="1:60" outlineLevel="1" x14ac:dyDescent="0.2">
      <c r="A456" s="255">
        <v>117</v>
      </c>
      <c r="B456" s="256" t="s">
        <v>729</v>
      </c>
      <c r="C456" s="266" t="s">
        <v>730</v>
      </c>
      <c r="D456" s="257" t="s">
        <v>506</v>
      </c>
      <c r="E456" s="258">
        <v>8</v>
      </c>
      <c r="F456" s="259"/>
      <c r="G456" s="260">
        <f>ROUND(E456*F456,2)</f>
        <v>0</v>
      </c>
      <c r="H456" s="259"/>
      <c r="I456" s="260">
        <f>ROUND(E456*H456,2)</f>
        <v>0</v>
      </c>
      <c r="J456" s="259"/>
      <c r="K456" s="260">
        <f>ROUND(E456*J456,2)</f>
        <v>0</v>
      </c>
      <c r="L456" s="260">
        <v>21</v>
      </c>
      <c r="M456" s="260">
        <f>G456*(1+L456/100)</f>
        <v>0</v>
      </c>
      <c r="N456" s="258">
        <v>0.28000000000000003</v>
      </c>
      <c r="O456" s="258">
        <f>ROUND(E456*N456,2)</f>
        <v>2.2400000000000002</v>
      </c>
      <c r="P456" s="258">
        <v>0</v>
      </c>
      <c r="Q456" s="258">
        <f>ROUND(E456*P456,2)</f>
        <v>0</v>
      </c>
      <c r="R456" s="260" t="s">
        <v>395</v>
      </c>
      <c r="S456" s="260" t="s">
        <v>170</v>
      </c>
      <c r="T456" s="261" t="s">
        <v>248</v>
      </c>
      <c r="U456" s="223">
        <v>0</v>
      </c>
      <c r="V456" s="223">
        <f>ROUND(E456*U456,2)</f>
        <v>0</v>
      </c>
      <c r="W456" s="223"/>
      <c r="X456" s="223" t="s">
        <v>396</v>
      </c>
      <c r="Y456" s="223" t="s">
        <v>173</v>
      </c>
      <c r="Z456" s="213"/>
      <c r="AA456" s="213"/>
      <c r="AB456" s="213"/>
      <c r="AC456" s="213"/>
      <c r="AD456" s="213"/>
      <c r="AE456" s="213"/>
      <c r="AF456" s="213"/>
      <c r="AG456" s="213" t="s">
        <v>397</v>
      </c>
      <c r="AH456" s="213"/>
      <c r="AI456" s="213"/>
      <c r="AJ456" s="213"/>
      <c r="AK456" s="213"/>
      <c r="AL456" s="213"/>
      <c r="AM456" s="213"/>
      <c r="AN456" s="213"/>
      <c r="AO456" s="213"/>
      <c r="AP456" s="213"/>
      <c r="AQ456" s="213"/>
      <c r="AR456" s="213"/>
      <c r="AS456" s="213"/>
      <c r="AT456" s="213"/>
      <c r="AU456" s="213"/>
      <c r="AV456" s="213"/>
      <c r="AW456" s="213"/>
      <c r="AX456" s="213"/>
      <c r="AY456" s="213"/>
      <c r="AZ456" s="213"/>
      <c r="BA456" s="213"/>
      <c r="BB456" s="213"/>
      <c r="BC456" s="213"/>
      <c r="BD456" s="213"/>
      <c r="BE456" s="213"/>
      <c r="BF456" s="213"/>
      <c r="BG456" s="213"/>
      <c r="BH456" s="213"/>
    </row>
    <row r="457" spans="1:60" outlineLevel="1" x14ac:dyDescent="0.2">
      <c r="A457" s="255">
        <v>118</v>
      </c>
      <c r="B457" s="256" t="s">
        <v>731</v>
      </c>
      <c r="C457" s="266" t="s">
        <v>732</v>
      </c>
      <c r="D457" s="257" t="s">
        <v>506</v>
      </c>
      <c r="E457" s="258">
        <v>8</v>
      </c>
      <c r="F457" s="259"/>
      <c r="G457" s="260">
        <f>ROUND(E457*F457,2)</f>
        <v>0</v>
      </c>
      <c r="H457" s="259"/>
      <c r="I457" s="260">
        <f>ROUND(E457*H457,2)</f>
        <v>0</v>
      </c>
      <c r="J457" s="259"/>
      <c r="K457" s="260">
        <f>ROUND(E457*J457,2)</f>
        <v>0</v>
      </c>
      <c r="L457" s="260">
        <v>21</v>
      </c>
      <c r="M457" s="260">
        <f>G457*(1+L457/100)</f>
        <v>0</v>
      </c>
      <c r="N457" s="258">
        <v>0.03</v>
      </c>
      <c r="O457" s="258">
        <f>ROUND(E457*N457,2)</f>
        <v>0.24</v>
      </c>
      <c r="P457" s="258">
        <v>0</v>
      </c>
      <c r="Q457" s="258">
        <f>ROUND(E457*P457,2)</f>
        <v>0</v>
      </c>
      <c r="R457" s="260" t="s">
        <v>395</v>
      </c>
      <c r="S457" s="260" t="s">
        <v>170</v>
      </c>
      <c r="T457" s="261" t="s">
        <v>248</v>
      </c>
      <c r="U457" s="223">
        <v>0</v>
      </c>
      <c r="V457" s="223">
        <f>ROUND(E457*U457,2)</f>
        <v>0</v>
      </c>
      <c r="W457" s="223"/>
      <c r="X457" s="223" t="s">
        <v>396</v>
      </c>
      <c r="Y457" s="223" t="s">
        <v>173</v>
      </c>
      <c r="Z457" s="213"/>
      <c r="AA457" s="213"/>
      <c r="AB457" s="213"/>
      <c r="AC457" s="213"/>
      <c r="AD457" s="213"/>
      <c r="AE457" s="213"/>
      <c r="AF457" s="213"/>
      <c r="AG457" s="213" t="s">
        <v>397</v>
      </c>
      <c r="AH457" s="213"/>
      <c r="AI457" s="213"/>
      <c r="AJ457" s="213"/>
      <c r="AK457" s="213"/>
      <c r="AL457" s="213"/>
      <c r="AM457" s="213"/>
      <c r="AN457" s="213"/>
      <c r="AO457" s="213"/>
      <c r="AP457" s="213"/>
      <c r="AQ457" s="213"/>
      <c r="AR457" s="213"/>
      <c r="AS457" s="213"/>
      <c r="AT457" s="213"/>
      <c r="AU457" s="213"/>
      <c r="AV457" s="213"/>
      <c r="AW457" s="213"/>
      <c r="AX457" s="213"/>
      <c r="AY457" s="213"/>
      <c r="AZ457" s="213"/>
      <c r="BA457" s="213"/>
      <c r="BB457" s="213"/>
      <c r="BC457" s="213"/>
      <c r="BD457" s="213"/>
      <c r="BE457" s="213"/>
      <c r="BF457" s="213"/>
      <c r="BG457" s="213"/>
      <c r="BH457" s="213"/>
    </row>
    <row r="458" spans="1:60" outlineLevel="1" x14ac:dyDescent="0.2">
      <c r="A458" s="255">
        <v>119</v>
      </c>
      <c r="B458" s="256" t="s">
        <v>733</v>
      </c>
      <c r="C458" s="266" t="s">
        <v>734</v>
      </c>
      <c r="D458" s="257" t="s">
        <v>258</v>
      </c>
      <c r="E458" s="258">
        <v>3.5</v>
      </c>
      <c r="F458" s="259"/>
      <c r="G458" s="260">
        <f>ROUND(E458*F458,2)</f>
        <v>0</v>
      </c>
      <c r="H458" s="259"/>
      <c r="I458" s="260">
        <f>ROUND(E458*H458,2)</f>
        <v>0</v>
      </c>
      <c r="J458" s="259"/>
      <c r="K458" s="260">
        <f>ROUND(E458*J458,2)</f>
        <v>0</v>
      </c>
      <c r="L458" s="260">
        <v>21</v>
      </c>
      <c r="M458" s="260">
        <f>G458*(1+L458/100)</f>
        <v>0</v>
      </c>
      <c r="N458" s="258">
        <v>2.4E-2</v>
      </c>
      <c r="O458" s="258">
        <f>ROUND(E458*N458,2)</f>
        <v>0.08</v>
      </c>
      <c r="P458" s="258">
        <v>0</v>
      </c>
      <c r="Q458" s="258">
        <f>ROUND(E458*P458,2)</f>
        <v>0</v>
      </c>
      <c r="R458" s="260" t="s">
        <v>395</v>
      </c>
      <c r="S458" s="260" t="s">
        <v>735</v>
      </c>
      <c r="T458" s="261" t="s">
        <v>735</v>
      </c>
      <c r="U458" s="223">
        <v>0</v>
      </c>
      <c r="V458" s="223">
        <f>ROUND(E458*U458,2)</f>
        <v>0</v>
      </c>
      <c r="W458" s="223"/>
      <c r="X458" s="223" t="s">
        <v>396</v>
      </c>
      <c r="Y458" s="223" t="s">
        <v>173</v>
      </c>
      <c r="Z458" s="213"/>
      <c r="AA458" s="213"/>
      <c r="AB458" s="213"/>
      <c r="AC458" s="213"/>
      <c r="AD458" s="213"/>
      <c r="AE458" s="213"/>
      <c r="AF458" s="213"/>
      <c r="AG458" s="213" t="s">
        <v>397</v>
      </c>
      <c r="AH458" s="213"/>
      <c r="AI458" s="213"/>
      <c r="AJ458" s="213"/>
      <c r="AK458" s="213"/>
      <c r="AL458" s="213"/>
      <c r="AM458" s="213"/>
      <c r="AN458" s="213"/>
      <c r="AO458" s="213"/>
      <c r="AP458" s="213"/>
      <c r="AQ458" s="213"/>
      <c r="AR458" s="213"/>
      <c r="AS458" s="213"/>
      <c r="AT458" s="213"/>
      <c r="AU458" s="213"/>
      <c r="AV458" s="213"/>
      <c r="AW458" s="213"/>
      <c r="AX458" s="213"/>
      <c r="AY458" s="213"/>
      <c r="AZ458" s="213"/>
      <c r="BA458" s="213"/>
      <c r="BB458" s="213"/>
      <c r="BC458" s="213"/>
      <c r="BD458" s="213"/>
      <c r="BE458" s="213"/>
      <c r="BF458" s="213"/>
      <c r="BG458" s="213"/>
      <c r="BH458" s="213"/>
    </row>
    <row r="459" spans="1:60" outlineLevel="1" x14ac:dyDescent="0.2">
      <c r="A459" s="255">
        <v>120</v>
      </c>
      <c r="B459" s="256" t="s">
        <v>736</v>
      </c>
      <c r="C459" s="266" t="s">
        <v>737</v>
      </c>
      <c r="D459" s="257" t="s">
        <v>506</v>
      </c>
      <c r="E459" s="258">
        <v>12</v>
      </c>
      <c r="F459" s="259"/>
      <c r="G459" s="260">
        <f>ROUND(E459*F459,2)</f>
        <v>0</v>
      </c>
      <c r="H459" s="259"/>
      <c r="I459" s="260">
        <f>ROUND(E459*H459,2)</f>
        <v>0</v>
      </c>
      <c r="J459" s="259"/>
      <c r="K459" s="260">
        <f>ROUND(E459*J459,2)</f>
        <v>0</v>
      </c>
      <c r="L459" s="260">
        <v>21</v>
      </c>
      <c r="M459" s="260">
        <f>G459*(1+L459/100)</f>
        <v>0</v>
      </c>
      <c r="N459" s="258">
        <v>0.01</v>
      </c>
      <c r="O459" s="258">
        <f>ROUND(E459*N459,2)</f>
        <v>0.12</v>
      </c>
      <c r="P459" s="258">
        <v>0</v>
      </c>
      <c r="Q459" s="258">
        <f>ROUND(E459*P459,2)</f>
        <v>0</v>
      </c>
      <c r="R459" s="260" t="s">
        <v>395</v>
      </c>
      <c r="S459" s="260" t="s">
        <v>170</v>
      </c>
      <c r="T459" s="261" t="s">
        <v>248</v>
      </c>
      <c r="U459" s="223">
        <v>0</v>
      </c>
      <c r="V459" s="223">
        <f>ROUND(E459*U459,2)</f>
        <v>0</v>
      </c>
      <c r="W459" s="223"/>
      <c r="X459" s="223" t="s">
        <v>396</v>
      </c>
      <c r="Y459" s="223" t="s">
        <v>173</v>
      </c>
      <c r="Z459" s="213"/>
      <c r="AA459" s="213"/>
      <c r="AB459" s="213"/>
      <c r="AC459" s="213"/>
      <c r="AD459" s="213"/>
      <c r="AE459" s="213"/>
      <c r="AF459" s="213"/>
      <c r="AG459" s="213" t="s">
        <v>397</v>
      </c>
      <c r="AH459" s="213"/>
      <c r="AI459" s="213"/>
      <c r="AJ459" s="213"/>
      <c r="AK459" s="213"/>
      <c r="AL459" s="213"/>
      <c r="AM459" s="213"/>
      <c r="AN459" s="213"/>
      <c r="AO459" s="213"/>
      <c r="AP459" s="213"/>
      <c r="AQ459" s="213"/>
      <c r="AR459" s="213"/>
      <c r="AS459" s="213"/>
      <c r="AT459" s="213"/>
      <c r="AU459" s="213"/>
      <c r="AV459" s="213"/>
      <c r="AW459" s="213"/>
      <c r="AX459" s="213"/>
      <c r="AY459" s="213"/>
      <c r="AZ459" s="213"/>
      <c r="BA459" s="213"/>
      <c r="BB459" s="213"/>
      <c r="BC459" s="213"/>
      <c r="BD459" s="213"/>
      <c r="BE459" s="213"/>
      <c r="BF459" s="213"/>
      <c r="BG459" s="213"/>
      <c r="BH459" s="213"/>
    </row>
    <row r="460" spans="1:60" outlineLevel="1" x14ac:dyDescent="0.2">
      <c r="A460" s="255">
        <v>121</v>
      </c>
      <c r="B460" s="256" t="s">
        <v>738</v>
      </c>
      <c r="C460" s="266" t="s">
        <v>739</v>
      </c>
      <c r="D460" s="257" t="s">
        <v>506</v>
      </c>
      <c r="E460" s="258">
        <v>6</v>
      </c>
      <c r="F460" s="259"/>
      <c r="G460" s="260">
        <f>ROUND(E460*F460,2)</f>
        <v>0</v>
      </c>
      <c r="H460" s="259"/>
      <c r="I460" s="260">
        <f>ROUND(E460*H460,2)</f>
        <v>0</v>
      </c>
      <c r="J460" s="259"/>
      <c r="K460" s="260">
        <f>ROUND(E460*J460,2)</f>
        <v>0</v>
      </c>
      <c r="L460" s="260">
        <v>21</v>
      </c>
      <c r="M460" s="260">
        <f>G460*(1+L460/100)</f>
        <v>0</v>
      </c>
      <c r="N460" s="258">
        <v>0.01</v>
      </c>
      <c r="O460" s="258">
        <f>ROUND(E460*N460,2)</f>
        <v>0.06</v>
      </c>
      <c r="P460" s="258">
        <v>0</v>
      </c>
      <c r="Q460" s="258">
        <f>ROUND(E460*P460,2)</f>
        <v>0</v>
      </c>
      <c r="R460" s="260" t="s">
        <v>395</v>
      </c>
      <c r="S460" s="260" t="s">
        <v>170</v>
      </c>
      <c r="T460" s="261" t="s">
        <v>248</v>
      </c>
      <c r="U460" s="223">
        <v>0</v>
      </c>
      <c r="V460" s="223">
        <f>ROUND(E460*U460,2)</f>
        <v>0</v>
      </c>
      <c r="W460" s="223"/>
      <c r="X460" s="223" t="s">
        <v>396</v>
      </c>
      <c r="Y460" s="223" t="s">
        <v>173</v>
      </c>
      <c r="Z460" s="213"/>
      <c r="AA460" s="213"/>
      <c r="AB460" s="213"/>
      <c r="AC460" s="213"/>
      <c r="AD460" s="213"/>
      <c r="AE460" s="213"/>
      <c r="AF460" s="213"/>
      <c r="AG460" s="213" t="s">
        <v>397</v>
      </c>
      <c r="AH460" s="213"/>
      <c r="AI460" s="213"/>
      <c r="AJ460" s="213"/>
      <c r="AK460" s="213"/>
      <c r="AL460" s="213"/>
      <c r="AM460" s="213"/>
      <c r="AN460" s="213"/>
      <c r="AO460" s="213"/>
      <c r="AP460" s="213"/>
      <c r="AQ460" s="213"/>
      <c r="AR460" s="213"/>
      <c r="AS460" s="213"/>
      <c r="AT460" s="213"/>
      <c r="AU460" s="213"/>
      <c r="AV460" s="213"/>
      <c r="AW460" s="213"/>
      <c r="AX460" s="213"/>
      <c r="AY460" s="213"/>
      <c r="AZ460" s="213"/>
      <c r="BA460" s="213"/>
      <c r="BB460" s="213"/>
      <c r="BC460" s="213"/>
      <c r="BD460" s="213"/>
      <c r="BE460" s="213"/>
      <c r="BF460" s="213"/>
      <c r="BG460" s="213"/>
      <c r="BH460" s="213"/>
    </row>
    <row r="461" spans="1:60" ht="22.5" outlineLevel="1" x14ac:dyDescent="0.2">
      <c r="A461" s="232">
        <v>122</v>
      </c>
      <c r="B461" s="233" t="s">
        <v>740</v>
      </c>
      <c r="C461" s="243" t="s">
        <v>741</v>
      </c>
      <c r="D461" s="234" t="s">
        <v>506</v>
      </c>
      <c r="E461" s="235">
        <v>6</v>
      </c>
      <c r="F461" s="236"/>
      <c r="G461" s="237">
        <f>ROUND(E461*F461,2)</f>
        <v>0</v>
      </c>
      <c r="H461" s="236"/>
      <c r="I461" s="237">
        <f>ROUND(E461*H461,2)</f>
        <v>0</v>
      </c>
      <c r="J461" s="236"/>
      <c r="K461" s="237">
        <f>ROUND(E461*J461,2)</f>
        <v>0</v>
      </c>
      <c r="L461" s="237">
        <v>21</v>
      </c>
      <c r="M461" s="237">
        <f>G461*(1+L461/100)</f>
        <v>0</v>
      </c>
      <c r="N461" s="235">
        <v>1.6E-2</v>
      </c>
      <c r="O461" s="235">
        <f>ROUND(E461*N461,2)</f>
        <v>0.1</v>
      </c>
      <c r="P461" s="235">
        <v>0</v>
      </c>
      <c r="Q461" s="235">
        <f>ROUND(E461*P461,2)</f>
        <v>0</v>
      </c>
      <c r="R461" s="237" t="s">
        <v>395</v>
      </c>
      <c r="S461" s="237" t="s">
        <v>170</v>
      </c>
      <c r="T461" s="238" t="s">
        <v>248</v>
      </c>
      <c r="U461" s="223">
        <v>0</v>
      </c>
      <c r="V461" s="223">
        <f>ROUND(E461*U461,2)</f>
        <v>0</v>
      </c>
      <c r="W461" s="223"/>
      <c r="X461" s="223" t="s">
        <v>396</v>
      </c>
      <c r="Y461" s="223" t="s">
        <v>173</v>
      </c>
      <c r="Z461" s="213"/>
      <c r="AA461" s="213"/>
      <c r="AB461" s="213"/>
      <c r="AC461" s="213"/>
      <c r="AD461" s="213"/>
      <c r="AE461" s="213"/>
      <c r="AF461" s="213"/>
      <c r="AG461" s="213" t="s">
        <v>397</v>
      </c>
      <c r="AH461" s="213"/>
      <c r="AI461" s="213"/>
      <c r="AJ461" s="213"/>
      <c r="AK461" s="213"/>
      <c r="AL461" s="213"/>
      <c r="AM461" s="213"/>
      <c r="AN461" s="213"/>
      <c r="AO461" s="213"/>
      <c r="AP461" s="213"/>
      <c r="AQ461" s="213"/>
      <c r="AR461" s="213"/>
      <c r="AS461" s="213"/>
      <c r="AT461" s="213"/>
      <c r="AU461" s="213"/>
      <c r="AV461" s="213"/>
      <c r="AW461" s="213"/>
      <c r="AX461" s="213"/>
      <c r="AY461" s="213"/>
      <c r="AZ461" s="213"/>
      <c r="BA461" s="213"/>
      <c r="BB461" s="213"/>
      <c r="BC461" s="213"/>
      <c r="BD461" s="213"/>
      <c r="BE461" s="213"/>
      <c r="BF461" s="213"/>
      <c r="BG461" s="213"/>
      <c r="BH461" s="213"/>
    </row>
    <row r="462" spans="1:60" outlineLevel="2" x14ac:dyDescent="0.2">
      <c r="A462" s="220"/>
      <c r="B462" s="221"/>
      <c r="C462" s="244" t="s">
        <v>742</v>
      </c>
      <c r="D462" s="240"/>
      <c r="E462" s="240"/>
      <c r="F462" s="240"/>
      <c r="G462" s="240"/>
      <c r="H462" s="223"/>
      <c r="I462" s="223"/>
      <c r="J462" s="223"/>
      <c r="K462" s="223"/>
      <c r="L462" s="223"/>
      <c r="M462" s="223"/>
      <c r="N462" s="222"/>
      <c r="O462" s="222"/>
      <c r="P462" s="222"/>
      <c r="Q462" s="222"/>
      <c r="R462" s="223"/>
      <c r="S462" s="223"/>
      <c r="T462" s="223"/>
      <c r="U462" s="223"/>
      <c r="V462" s="223"/>
      <c r="W462" s="223"/>
      <c r="X462" s="223"/>
      <c r="Y462" s="223"/>
      <c r="Z462" s="213"/>
      <c r="AA462" s="213"/>
      <c r="AB462" s="213"/>
      <c r="AC462" s="213"/>
      <c r="AD462" s="213"/>
      <c r="AE462" s="213"/>
      <c r="AF462" s="213"/>
      <c r="AG462" s="213" t="s">
        <v>176</v>
      </c>
      <c r="AH462" s="213"/>
      <c r="AI462" s="213"/>
      <c r="AJ462" s="213"/>
      <c r="AK462" s="213"/>
      <c r="AL462" s="213"/>
      <c r="AM462" s="213"/>
      <c r="AN462" s="213"/>
      <c r="AO462" s="213"/>
      <c r="AP462" s="213"/>
      <c r="AQ462" s="213"/>
      <c r="AR462" s="213"/>
      <c r="AS462" s="213"/>
      <c r="AT462" s="213"/>
      <c r="AU462" s="213"/>
      <c r="AV462" s="213"/>
      <c r="AW462" s="213"/>
      <c r="AX462" s="213"/>
      <c r="AY462" s="213"/>
      <c r="AZ462" s="213"/>
      <c r="BA462" s="213"/>
      <c r="BB462" s="213"/>
      <c r="BC462" s="213"/>
      <c r="BD462" s="213"/>
      <c r="BE462" s="213"/>
      <c r="BF462" s="213"/>
      <c r="BG462" s="213"/>
      <c r="BH462" s="213"/>
    </row>
    <row r="463" spans="1:60" x14ac:dyDescent="0.2">
      <c r="A463" s="225" t="s">
        <v>165</v>
      </c>
      <c r="B463" s="226" t="s">
        <v>112</v>
      </c>
      <c r="C463" s="242" t="s">
        <v>113</v>
      </c>
      <c r="D463" s="227"/>
      <c r="E463" s="228"/>
      <c r="F463" s="229"/>
      <c r="G463" s="229">
        <f>SUMIF(AG464:AG600,"&lt;&gt;NOR",G464:G600)</f>
        <v>0</v>
      </c>
      <c r="H463" s="229"/>
      <c r="I463" s="229">
        <f>SUM(I464:I600)</f>
        <v>0</v>
      </c>
      <c r="J463" s="229"/>
      <c r="K463" s="229">
        <f>SUM(K464:K600)</f>
        <v>0</v>
      </c>
      <c r="L463" s="229"/>
      <c r="M463" s="229">
        <f>SUM(M464:M600)</f>
        <v>0</v>
      </c>
      <c r="N463" s="228"/>
      <c r="O463" s="228">
        <f>SUM(O464:O600)</f>
        <v>163.15000000000006</v>
      </c>
      <c r="P463" s="228"/>
      <c r="Q463" s="228">
        <f>SUM(Q464:Q600)</f>
        <v>0</v>
      </c>
      <c r="R463" s="229"/>
      <c r="S463" s="229"/>
      <c r="T463" s="230"/>
      <c r="U463" s="224"/>
      <c r="V463" s="224">
        <f>SUM(V464:V600)</f>
        <v>265.52999999999997</v>
      </c>
      <c r="W463" s="224"/>
      <c r="X463" s="224"/>
      <c r="Y463" s="224"/>
      <c r="AG463" t="s">
        <v>166</v>
      </c>
    </row>
    <row r="464" spans="1:60" ht="22.5" outlineLevel="1" x14ac:dyDescent="0.2">
      <c r="A464" s="232">
        <v>123</v>
      </c>
      <c r="B464" s="233" t="s">
        <v>743</v>
      </c>
      <c r="C464" s="243" t="s">
        <v>744</v>
      </c>
      <c r="D464" s="234" t="s">
        <v>506</v>
      </c>
      <c r="E464" s="235">
        <v>13</v>
      </c>
      <c r="F464" s="236"/>
      <c r="G464" s="237">
        <f>ROUND(E464*F464,2)</f>
        <v>0</v>
      </c>
      <c r="H464" s="236"/>
      <c r="I464" s="237">
        <f>ROUND(E464*H464,2)</f>
        <v>0</v>
      </c>
      <c r="J464" s="236"/>
      <c r="K464" s="237">
        <f>ROUND(E464*J464,2)</f>
        <v>0</v>
      </c>
      <c r="L464" s="237">
        <v>21</v>
      </c>
      <c r="M464" s="237">
        <f>G464*(1+L464/100)</f>
        <v>0</v>
      </c>
      <c r="N464" s="235">
        <v>0.1125</v>
      </c>
      <c r="O464" s="235">
        <f>ROUND(E464*N464,2)</f>
        <v>1.46</v>
      </c>
      <c r="P464" s="235">
        <v>0</v>
      </c>
      <c r="Q464" s="235">
        <f>ROUND(E464*P464,2)</f>
        <v>0</v>
      </c>
      <c r="R464" s="237" t="s">
        <v>247</v>
      </c>
      <c r="S464" s="237" t="s">
        <v>170</v>
      </c>
      <c r="T464" s="238" t="s">
        <v>248</v>
      </c>
      <c r="U464" s="223">
        <v>0.91800000000000004</v>
      </c>
      <c r="V464" s="223">
        <f>ROUND(E464*U464,2)</f>
        <v>11.93</v>
      </c>
      <c r="W464" s="223"/>
      <c r="X464" s="223" t="s">
        <v>249</v>
      </c>
      <c r="Y464" s="223" t="s">
        <v>173</v>
      </c>
      <c r="Z464" s="213"/>
      <c r="AA464" s="213"/>
      <c r="AB464" s="213"/>
      <c r="AC464" s="213"/>
      <c r="AD464" s="213"/>
      <c r="AE464" s="213"/>
      <c r="AF464" s="213"/>
      <c r="AG464" s="213" t="s">
        <v>250</v>
      </c>
      <c r="AH464" s="213"/>
      <c r="AI464" s="213"/>
      <c r="AJ464" s="213"/>
      <c r="AK464" s="213"/>
      <c r="AL464" s="213"/>
      <c r="AM464" s="213"/>
      <c r="AN464" s="213"/>
      <c r="AO464" s="213"/>
      <c r="AP464" s="213"/>
      <c r="AQ464" s="213"/>
      <c r="AR464" s="213"/>
      <c r="AS464" s="213"/>
      <c r="AT464" s="213"/>
      <c r="AU464" s="213"/>
      <c r="AV464" s="213"/>
      <c r="AW464" s="213"/>
      <c r="AX464" s="213"/>
      <c r="AY464" s="213"/>
      <c r="AZ464" s="213"/>
      <c r="BA464" s="213"/>
      <c r="BB464" s="213"/>
      <c r="BC464" s="213"/>
      <c r="BD464" s="213"/>
      <c r="BE464" s="213"/>
      <c r="BF464" s="213"/>
      <c r="BG464" s="213"/>
      <c r="BH464" s="213"/>
    </row>
    <row r="465" spans="1:60" outlineLevel="2" x14ac:dyDescent="0.2">
      <c r="A465" s="220"/>
      <c r="B465" s="221"/>
      <c r="C465" s="263" t="s">
        <v>745</v>
      </c>
      <c r="D465" s="250"/>
      <c r="E465" s="251">
        <v>3</v>
      </c>
      <c r="F465" s="223"/>
      <c r="G465" s="223"/>
      <c r="H465" s="223"/>
      <c r="I465" s="223"/>
      <c r="J465" s="223"/>
      <c r="K465" s="223"/>
      <c r="L465" s="223"/>
      <c r="M465" s="223"/>
      <c r="N465" s="222"/>
      <c r="O465" s="222"/>
      <c r="P465" s="222"/>
      <c r="Q465" s="222"/>
      <c r="R465" s="223"/>
      <c r="S465" s="223"/>
      <c r="T465" s="223"/>
      <c r="U465" s="223"/>
      <c r="V465" s="223"/>
      <c r="W465" s="223"/>
      <c r="X465" s="223"/>
      <c r="Y465" s="223"/>
      <c r="Z465" s="213"/>
      <c r="AA465" s="213"/>
      <c r="AB465" s="213"/>
      <c r="AC465" s="213"/>
      <c r="AD465" s="213"/>
      <c r="AE465" s="213"/>
      <c r="AF465" s="213"/>
      <c r="AG465" s="213" t="s">
        <v>255</v>
      </c>
      <c r="AH465" s="213">
        <v>5</v>
      </c>
      <c r="AI465" s="213"/>
      <c r="AJ465" s="213"/>
      <c r="AK465" s="213"/>
      <c r="AL465" s="213"/>
      <c r="AM465" s="213"/>
      <c r="AN465" s="213"/>
      <c r="AO465" s="213"/>
      <c r="AP465" s="213"/>
      <c r="AQ465" s="213"/>
      <c r="AR465" s="213"/>
      <c r="AS465" s="213"/>
      <c r="AT465" s="213"/>
      <c r="AU465" s="213"/>
      <c r="AV465" s="213"/>
      <c r="AW465" s="213"/>
      <c r="AX465" s="213"/>
      <c r="AY465" s="213"/>
      <c r="AZ465" s="213"/>
      <c r="BA465" s="213"/>
      <c r="BB465" s="213"/>
      <c r="BC465" s="213"/>
      <c r="BD465" s="213"/>
      <c r="BE465" s="213"/>
      <c r="BF465" s="213"/>
      <c r="BG465" s="213"/>
      <c r="BH465" s="213"/>
    </row>
    <row r="466" spans="1:60" outlineLevel="3" x14ac:dyDescent="0.2">
      <c r="A466" s="220"/>
      <c r="B466" s="221"/>
      <c r="C466" s="263" t="s">
        <v>746</v>
      </c>
      <c r="D466" s="250"/>
      <c r="E466" s="251">
        <v>7</v>
      </c>
      <c r="F466" s="223"/>
      <c r="G466" s="223"/>
      <c r="H466" s="223"/>
      <c r="I466" s="223"/>
      <c r="J466" s="223"/>
      <c r="K466" s="223"/>
      <c r="L466" s="223"/>
      <c r="M466" s="223"/>
      <c r="N466" s="222"/>
      <c r="O466" s="222"/>
      <c r="P466" s="222"/>
      <c r="Q466" s="222"/>
      <c r="R466" s="223"/>
      <c r="S466" s="223"/>
      <c r="T466" s="223"/>
      <c r="U466" s="223"/>
      <c r="V466" s="223"/>
      <c r="W466" s="223"/>
      <c r="X466" s="223"/>
      <c r="Y466" s="223"/>
      <c r="Z466" s="213"/>
      <c r="AA466" s="213"/>
      <c r="AB466" s="213"/>
      <c r="AC466" s="213"/>
      <c r="AD466" s="213"/>
      <c r="AE466" s="213"/>
      <c r="AF466" s="213"/>
      <c r="AG466" s="213" t="s">
        <v>255</v>
      </c>
      <c r="AH466" s="213">
        <v>5</v>
      </c>
      <c r="AI466" s="213"/>
      <c r="AJ466" s="213"/>
      <c r="AK466" s="213"/>
      <c r="AL466" s="213"/>
      <c r="AM466" s="213"/>
      <c r="AN466" s="213"/>
      <c r="AO466" s="213"/>
      <c r="AP466" s="213"/>
      <c r="AQ466" s="213"/>
      <c r="AR466" s="213"/>
      <c r="AS466" s="213"/>
      <c r="AT466" s="213"/>
      <c r="AU466" s="213"/>
      <c r="AV466" s="213"/>
      <c r="AW466" s="213"/>
      <c r="AX466" s="213"/>
      <c r="AY466" s="213"/>
      <c r="AZ466" s="213"/>
      <c r="BA466" s="213"/>
      <c r="BB466" s="213"/>
      <c r="BC466" s="213"/>
      <c r="BD466" s="213"/>
      <c r="BE466" s="213"/>
      <c r="BF466" s="213"/>
      <c r="BG466" s="213"/>
      <c r="BH466" s="213"/>
    </row>
    <row r="467" spans="1:60" outlineLevel="3" x14ac:dyDescent="0.2">
      <c r="A467" s="220"/>
      <c r="B467" s="221"/>
      <c r="C467" s="263" t="s">
        <v>747</v>
      </c>
      <c r="D467" s="250"/>
      <c r="E467" s="251">
        <v>1</v>
      </c>
      <c r="F467" s="223"/>
      <c r="G467" s="223"/>
      <c r="H467" s="223"/>
      <c r="I467" s="223"/>
      <c r="J467" s="223"/>
      <c r="K467" s="223"/>
      <c r="L467" s="223"/>
      <c r="M467" s="223"/>
      <c r="N467" s="222"/>
      <c r="O467" s="222"/>
      <c r="P467" s="222"/>
      <c r="Q467" s="222"/>
      <c r="R467" s="223"/>
      <c r="S467" s="223"/>
      <c r="T467" s="223"/>
      <c r="U467" s="223"/>
      <c r="V467" s="223"/>
      <c r="W467" s="223"/>
      <c r="X467" s="223"/>
      <c r="Y467" s="223"/>
      <c r="Z467" s="213"/>
      <c r="AA467" s="213"/>
      <c r="AB467" s="213"/>
      <c r="AC467" s="213"/>
      <c r="AD467" s="213"/>
      <c r="AE467" s="213"/>
      <c r="AF467" s="213"/>
      <c r="AG467" s="213" t="s">
        <v>255</v>
      </c>
      <c r="AH467" s="213">
        <v>5</v>
      </c>
      <c r="AI467" s="213"/>
      <c r="AJ467" s="213"/>
      <c r="AK467" s="213"/>
      <c r="AL467" s="213"/>
      <c r="AM467" s="213"/>
      <c r="AN467" s="213"/>
      <c r="AO467" s="213"/>
      <c r="AP467" s="213"/>
      <c r="AQ467" s="213"/>
      <c r="AR467" s="213"/>
      <c r="AS467" s="213"/>
      <c r="AT467" s="213"/>
      <c r="AU467" s="213"/>
      <c r="AV467" s="213"/>
      <c r="AW467" s="213"/>
      <c r="AX467" s="213"/>
      <c r="AY467" s="213"/>
      <c r="AZ467" s="213"/>
      <c r="BA467" s="213"/>
      <c r="BB467" s="213"/>
      <c r="BC467" s="213"/>
      <c r="BD467" s="213"/>
      <c r="BE467" s="213"/>
      <c r="BF467" s="213"/>
      <c r="BG467" s="213"/>
      <c r="BH467" s="213"/>
    </row>
    <row r="468" spans="1:60" outlineLevel="3" x14ac:dyDescent="0.2">
      <c r="A468" s="220"/>
      <c r="B468" s="221"/>
      <c r="C468" s="263" t="s">
        <v>748</v>
      </c>
      <c r="D468" s="250"/>
      <c r="E468" s="251">
        <v>2</v>
      </c>
      <c r="F468" s="223"/>
      <c r="G468" s="223"/>
      <c r="H468" s="223"/>
      <c r="I468" s="223"/>
      <c r="J468" s="223"/>
      <c r="K468" s="223"/>
      <c r="L468" s="223"/>
      <c r="M468" s="223"/>
      <c r="N468" s="222"/>
      <c r="O468" s="222"/>
      <c r="P468" s="222"/>
      <c r="Q468" s="222"/>
      <c r="R468" s="223"/>
      <c r="S468" s="223"/>
      <c r="T468" s="223"/>
      <c r="U468" s="223"/>
      <c r="V468" s="223"/>
      <c r="W468" s="223"/>
      <c r="X468" s="223"/>
      <c r="Y468" s="223"/>
      <c r="Z468" s="213"/>
      <c r="AA468" s="213"/>
      <c r="AB468" s="213"/>
      <c r="AC468" s="213"/>
      <c r="AD468" s="213"/>
      <c r="AE468" s="213"/>
      <c r="AF468" s="213"/>
      <c r="AG468" s="213" t="s">
        <v>255</v>
      </c>
      <c r="AH468" s="213">
        <v>5</v>
      </c>
      <c r="AI468" s="213"/>
      <c r="AJ468" s="213"/>
      <c r="AK468" s="213"/>
      <c r="AL468" s="213"/>
      <c r="AM468" s="213"/>
      <c r="AN468" s="213"/>
      <c r="AO468" s="213"/>
      <c r="AP468" s="213"/>
      <c r="AQ468" s="213"/>
      <c r="AR468" s="213"/>
      <c r="AS468" s="213"/>
      <c r="AT468" s="213"/>
      <c r="AU468" s="213"/>
      <c r="AV468" s="213"/>
      <c r="AW468" s="213"/>
      <c r="AX468" s="213"/>
      <c r="AY468" s="213"/>
      <c r="AZ468" s="213"/>
      <c r="BA468" s="213"/>
      <c r="BB468" s="213"/>
      <c r="BC468" s="213"/>
      <c r="BD468" s="213"/>
      <c r="BE468" s="213"/>
      <c r="BF468" s="213"/>
      <c r="BG468" s="213"/>
      <c r="BH468" s="213"/>
    </row>
    <row r="469" spans="1:60" ht="22.5" outlineLevel="1" x14ac:dyDescent="0.2">
      <c r="A469" s="255">
        <v>124</v>
      </c>
      <c r="B469" s="256" t="s">
        <v>749</v>
      </c>
      <c r="C469" s="266" t="s">
        <v>750</v>
      </c>
      <c r="D469" s="257" t="s">
        <v>506</v>
      </c>
      <c r="E469" s="258">
        <v>18</v>
      </c>
      <c r="F469" s="259"/>
      <c r="G469" s="260">
        <f>ROUND(E469*F469,2)</f>
        <v>0</v>
      </c>
      <c r="H469" s="259"/>
      <c r="I469" s="260">
        <f>ROUND(E469*H469,2)</f>
        <v>0</v>
      </c>
      <c r="J469" s="259"/>
      <c r="K469" s="260">
        <f>ROUND(E469*J469,2)</f>
        <v>0</v>
      </c>
      <c r="L469" s="260">
        <v>21</v>
      </c>
      <c r="M469" s="260">
        <f>G469*(1+L469/100)</f>
        <v>0</v>
      </c>
      <c r="N469" s="258">
        <v>0</v>
      </c>
      <c r="O469" s="258">
        <f>ROUND(E469*N469,2)</f>
        <v>0</v>
      </c>
      <c r="P469" s="258">
        <v>0</v>
      </c>
      <c r="Q469" s="258">
        <f>ROUND(E469*P469,2)</f>
        <v>0</v>
      </c>
      <c r="R469" s="260" t="s">
        <v>247</v>
      </c>
      <c r="S469" s="260" t="s">
        <v>170</v>
      </c>
      <c r="T469" s="261" t="s">
        <v>248</v>
      </c>
      <c r="U469" s="223">
        <v>0.2</v>
      </c>
      <c r="V469" s="223">
        <f>ROUND(E469*U469,2)</f>
        <v>3.6</v>
      </c>
      <c r="W469" s="223"/>
      <c r="X469" s="223" t="s">
        <v>249</v>
      </c>
      <c r="Y469" s="223" t="s">
        <v>173</v>
      </c>
      <c r="Z469" s="213"/>
      <c r="AA469" s="213"/>
      <c r="AB469" s="213"/>
      <c r="AC469" s="213"/>
      <c r="AD469" s="213"/>
      <c r="AE469" s="213"/>
      <c r="AF469" s="213"/>
      <c r="AG469" s="213" t="s">
        <v>250</v>
      </c>
      <c r="AH469" s="213"/>
      <c r="AI469" s="213"/>
      <c r="AJ469" s="213"/>
      <c r="AK469" s="213"/>
      <c r="AL469" s="213"/>
      <c r="AM469" s="213"/>
      <c r="AN469" s="213"/>
      <c r="AO469" s="213"/>
      <c r="AP469" s="213"/>
      <c r="AQ469" s="213"/>
      <c r="AR469" s="213"/>
      <c r="AS469" s="213"/>
      <c r="AT469" s="213"/>
      <c r="AU469" s="213"/>
      <c r="AV469" s="213"/>
      <c r="AW469" s="213"/>
      <c r="AX469" s="213"/>
      <c r="AY469" s="213"/>
      <c r="AZ469" s="213"/>
      <c r="BA469" s="213"/>
      <c r="BB469" s="213"/>
      <c r="BC469" s="213"/>
      <c r="BD469" s="213"/>
      <c r="BE469" s="213"/>
      <c r="BF469" s="213"/>
      <c r="BG469" s="213"/>
      <c r="BH469" s="213"/>
    </row>
    <row r="470" spans="1:60" outlineLevel="1" x14ac:dyDescent="0.2">
      <c r="A470" s="255">
        <v>125</v>
      </c>
      <c r="B470" s="256" t="s">
        <v>751</v>
      </c>
      <c r="C470" s="266" t="s">
        <v>752</v>
      </c>
      <c r="D470" s="257" t="s">
        <v>506</v>
      </c>
      <c r="E470" s="258">
        <v>1</v>
      </c>
      <c r="F470" s="259"/>
      <c r="G470" s="260">
        <f>ROUND(E470*F470,2)</f>
        <v>0</v>
      </c>
      <c r="H470" s="259"/>
      <c r="I470" s="260">
        <f>ROUND(E470*H470,2)</f>
        <v>0</v>
      </c>
      <c r="J470" s="259"/>
      <c r="K470" s="260">
        <f>ROUND(E470*J470,2)</f>
        <v>0</v>
      </c>
      <c r="L470" s="260">
        <v>21</v>
      </c>
      <c r="M470" s="260">
        <f>G470*(1+L470/100)</f>
        <v>0</v>
      </c>
      <c r="N470" s="258">
        <v>0</v>
      </c>
      <c r="O470" s="258">
        <f>ROUND(E470*N470,2)</f>
        <v>0</v>
      </c>
      <c r="P470" s="258">
        <v>0</v>
      </c>
      <c r="Q470" s="258">
        <f>ROUND(E470*P470,2)</f>
        <v>0</v>
      </c>
      <c r="R470" s="260" t="s">
        <v>247</v>
      </c>
      <c r="S470" s="260" t="s">
        <v>170</v>
      </c>
      <c r="T470" s="261" t="s">
        <v>248</v>
      </c>
      <c r="U470" s="223">
        <v>0.2</v>
      </c>
      <c r="V470" s="223">
        <f>ROUND(E470*U470,2)</f>
        <v>0.2</v>
      </c>
      <c r="W470" s="223"/>
      <c r="X470" s="223" t="s">
        <v>249</v>
      </c>
      <c r="Y470" s="223" t="s">
        <v>173</v>
      </c>
      <c r="Z470" s="213"/>
      <c r="AA470" s="213"/>
      <c r="AB470" s="213"/>
      <c r="AC470" s="213"/>
      <c r="AD470" s="213"/>
      <c r="AE470" s="213"/>
      <c r="AF470" s="213"/>
      <c r="AG470" s="213" t="s">
        <v>250</v>
      </c>
      <c r="AH470" s="213"/>
      <c r="AI470" s="213"/>
      <c r="AJ470" s="213"/>
      <c r="AK470" s="213"/>
      <c r="AL470" s="213"/>
      <c r="AM470" s="213"/>
      <c r="AN470" s="213"/>
      <c r="AO470" s="213"/>
      <c r="AP470" s="213"/>
      <c r="AQ470" s="213"/>
      <c r="AR470" s="213"/>
      <c r="AS470" s="213"/>
      <c r="AT470" s="213"/>
      <c r="AU470" s="213"/>
      <c r="AV470" s="213"/>
      <c r="AW470" s="213"/>
      <c r="AX470" s="213"/>
      <c r="AY470" s="213"/>
      <c r="AZ470" s="213"/>
      <c r="BA470" s="213"/>
      <c r="BB470" s="213"/>
      <c r="BC470" s="213"/>
      <c r="BD470" s="213"/>
      <c r="BE470" s="213"/>
      <c r="BF470" s="213"/>
      <c r="BG470" s="213"/>
      <c r="BH470" s="213"/>
    </row>
    <row r="471" spans="1:60" outlineLevel="1" x14ac:dyDescent="0.2">
      <c r="A471" s="232">
        <v>126</v>
      </c>
      <c r="B471" s="233" t="s">
        <v>753</v>
      </c>
      <c r="C471" s="243" t="s">
        <v>754</v>
      </c>
      <c r="D471" s="234" t="s">
        <v>258</v>
      </c>
      <c r="E471" s="235">
        <v>231</v>
      </c>
      <c r="F471" s="236"/>
      <c r="G471" s="237">
        <f>ROUND(E471*F471,2)</f>
        <v>0</v>
      </c>
      <c r="H471" s="236"/>
      <c r="I471" s="237">
        <f>ROUND(E471*H471,2)</f>
        <v>0</v>
      </c>
      <c r="J471" s="236"/>
      <c r="K471" s="237">
        <f>ROUND(E471*J471,2)</f>
        <v>0</v>
      </c>
      <c r="L471" s="237">
        <v>21</v>
      </c>
      <c r="M471" s="237">
        <f>G471*(1+L471/100)</f>
        <v>0</v>
      </c>
      <c r="N471" s="235">
        <v>9.0000000000000006E-5</v>
      </c>
      <c r="O471" s="235">
        <f>ROUND(E471*N471,2)</f>
        <v>0.02</v>
      </c>
      <c r="P471" s="235">
        <v>0</v>
      </c>
      <c r="Q471" s="235">
        <f>ROUND(E471*P471,2)</f>
        <v>0</v>
      </c>
      <c r="R471" s="237" t="s">
        <v>247</v>
      </c>
      <c r="S471" s="237" t="s">
        <v>170</v>
      </c>
      <c r="T471" s="238" t="s">
        <v>248</v>
      </c>
      <c r="U471" s="223">
        <v>2.1999999999999999E-2</v>
      </c>
      <c r="V471" s="223">
        <f>ROUND(E471*U471,2)</f>
        <v>5.08</v>
      </c>
      <c r="W471" s="223"/>
      <c r="X471" s="223" t="s">
        <v>249</v>
      </c>
      <c r="Y471" s="223" t="s">
        <v>173</v>
      </c>
      <c r="Z471" s="213"/>
      <c r="AA471" s="213"/>
      <c r="AB471" s="213"/>
      <c r="AC471" s="213"/>
      <c r="AD471" s="213"/>
      <c r="AE471" s="213"/>
      <c r="AF471" s="213"/>
      <c r="AG471" s="213" t="s">
        <v>250</v>
      </c>
      <c r="AH471" s="213"/>
      <c r="AI471" s="213"/>
      <c r="AJ471" s="213"/>
      <c r="AK471" s="213"/>
      <c r="AL471" s="213"/>
      <c r="AM471" s="213"/>
      <c r="AN471" s="213"/>
      <c r="AO471" s="213"/>
      <c r="AP471" s="213"/>
      <c r="AQ471" s="213"/>
      <c r="AR471" s="213"/>
      <c r="AS471" s="213"/>
      <c r="AT471" s="213"/>
      <c r="AU471" s="213"/>
      <c r="AV471" s="213"/>
      <c r="AW471" s="213"/>
      <c r="AX471" s="213"/>
      <c r="AY471" s="213"/>
      <c r="AZ471" s="213"/>
      <c r="BA471" s="213"/>
      <c r="BB471" s="213"/>
      <c r="BC471" s="213"/>
      <c r="BD471" s="213"/>
      <c r="BE471" s="213"/>
      <c r="BF471" s="213"/>
      <c r="BG471" s="213"/>
      <c r="BH471" s="213"/>
    </row>
    <row r="472" spans="1:60" outlineLevel="2" x14ac:dyDescent="0.2">
      <c r="A472" s="220"/>
      <c r="B472" s="221"/>
      <c r="C472" s="244" t="s">
        <v>755</v>
      </c>
      <c r="D472" s="240"/>
      <c r="E472" s="240"/>
      <c r="F472" s="240"/>
      <c r="G472" s="240"/>
      <c r="H472" s="223"/>
      <c r="I472" s="223"/>
      <c r="J472" s="223"/>
      <c r="K472" s="223"/>
      <c r="L472" s="223"/>
      <c r="M472" s="223"/>
      <c r="N472" s="222"/>
      <c r="O472" s="222"/>
      <c r="P472" s="222"/>
      <c r="Q472" s="222"/>
      <c r="R472" s="223"/>
      <c r="S472" s="223"/>
      <c r="T472" s="223"/>
      <c r="U472" s="223"/>
      <c r="V472" s="223"/>
      <c r="W472" s="223"/>
      <c r="X472" s="223"/>
      <c r="Y472" s="223"/>
      <c r="Z472" s="213"/>
      <c r="AA472" s="213"/>
      <c r="AB472" s="213"/>
      <c r="AC472" s="213"/>
      <c r="AD472" s="213"/>
      <c r="AE472" s="213"/>
      <c r="AF472" s="213"/>
      <c r="AG472" s="213" t="s">
        <v>176</v>
      </c>
      <c r="AH472" s="213"/>
      <c r="AI472" s="213"/>
      <c r="AJ472" s="213"/>
      <c r="AK472" s="213"/>
      <c r="AL472" s="213"/>
      <c r="AM472" s="213"/>
      <c r="AN472" s="213"/>
      <c r="AO472" s="213"/>
      <c r="AP472" s="213"/>
      <c r="AQ472" s="213"/>
      <c r="AR472" s="213"/>
      <c r="AS472" s="213"/>
      <c r="AT472" s="213"/>
      <c r="AU472" s="213"/>
      <c r="AV472" s="213"/>
      <c r="AW472" s="213"/>
      <c r="AX472" s="213"/>
      <c r="AY472" s="213"/>
      <c r="AZ472" s="213"/>
      <c r="BA472" s="213"/>
      <c r="BB472" s="213"/>
      <c r="BC472" s="213"/>
      <c r="BD472" s="213"/>
      <c r="BE472" s="213"/>
      <c r="BF472" s="213"/>
      <c r="BG472" s="213"/>
      <c r="BH472" s="213"/>
    </row>
    <row r="473" spans="1:60" outlineLevel="2" x14ac:dyDescent="0.2">
      <c r="A473" s="220"/>
      <c r="B473" s="221"/>
      <c r="C473" s="263" t="s">
        <v>756</v>
      </c>
      <c r="D473" s="250"/>
      <c r="E473" s="251">
        <v>63</v>
      </c>
      <c r="F473" s="223"/>
      <c r="G473" s="223"/>
      <c r="H473" s="223"/>
      <c r="I473" s="223"/>
      <c r="J473" s="223"/>
      <c r="K473" s="223"/>
      <c r="L473" s="223"/>
      <c r="M473" s="223"/>
      <c r="N473" s="222"/>
      <c r="O473" s="222"/>
      <c r="P473" s="222"/>
      <c r="Q473" s="222"/>
      <c r="R473" s="223"/>
      <c r="S473" s="223"/>
      <c r="T473" s="223"/>
      <c r="U473" s="223"/>
      <c r="V473" s="223"/>
      <c r="W473" s="223"/>
      <c r="X473" s="223"/>
      <c r="Y473" s="223"/>
      <c r="Z473" s="213"/>
      <c r="AA473" s="213"/>
      <c r="AB473" s="213"/>
      <c r="AC473" s="213"/>
      <c r="AD473" s="213"/>
      <c r="AE473" s="213"/>
      <c r="AF473" s="213"/>
      <c r="AG473" s="213" t="s">
        <v>255</v>
      </c>
      <c r="AH473" s="213">
        <v>0</v>
      </c>
      <c r="AI473" s="213"/>
      <c r="AJ473" s="213"/>
      <c r="AK473" s="213"/>
      <c r="AL473" s="213"/>
      <c r="AM473" s="213"/>
      <c r="AN473" s="213"/>
      <c r="AO473" s="213"/>
      <c r="AP473" s="213"/>
      <c r="AQ473" s="213"/>
      <c r="AR473" s="213"/>
      <c r="AS473" s="213"/>
      <c r="AT473" s="213"/>
      <c r="AU473" s="213"/>
      <c r="AV473" s="213"/>
      <c r="AW473" s="213"/>
      <c r="AX473" s="213"/>
      <c r="AY473" s="213"/>
      <c r="AZ473" s="213"/>
      <c r="BA473" s="213"/>
      <c r="BB473" s="213"/>
      <c r="BC473" s="213"/>
      <c r="BD473" s="213"/>
      <c r="BE473" s="213"/>
      <c r="BF473" s="213"/>
      <c r="BG473" s="213"/>
      <c r="BH473" s="213"/>
    </row>
    <row r="474" spans="1:60" outlineLevel="3" x14ac:dyDescent="0.2">
      <c r="A474" s="220"/>
      <c r="B474" s="221"/>
      <c r="C474" s="263" t="s">
        <v>757</v>
      </c>
      <c r="D474" s="250"/>
      <c r="E474" s="251">
        <v>18</v>
      </c>
      <c r="F474" s="223"/>
      <c r="G474" s="223"/>
      <c r="H474" s="223"/>
      <c r="I474" s="223"/>
      <c r="J474" s="223"/>
      <c r="K474" s="223"/>
      <c r="L474" s="223"/>
      <c r="M474" s="223"/>
      <c r="N474" s="222"/>
      <c r="O474" s="222"/>
      <c r="P474" s="222"/>
      <c r="Q474" s="222"/>
      <c r="R474" s="223"/>
      <c r="S474" s="223"/>
      <c r="T474" s="223"/>
      <c r="U474" s="223"/>
      <c r="V474" s="223"/>
      <c r="W474" s="223"/>
      <c r="X474" s="223"/>
      <c r="Y474" s="223"/>
      <c r="Z474" s="213"/>
      <c r="AA474" s="213"/>
      <c r="AB474" s="213"/>
      <c r="AC474" s="213"/>
      <c r="AD474" s="213"/>
      <c r="AE474" s="213"/>
      <c r="AF474" s="213"/>
      <c r="AG474" s="213" t="s">
        <v>255</v>
      </c>
      <c r="AH474" s="213">
        <v>0</v>
      </c>
      <c r="AI474" s="213"/>
      <c r="AJ474" s="213"/>
      <c r="AK474" s="213"/>
      <c r="AL474" s="213"/>
      <c r="AM474" s="213"/>
      <c r="AN474" s="213"/>
      <c r="AO474" s="213"/>
      <c r="AP474" s="213"/>
      <c r="AQ474" s="213"/>
      <c r="AR474" s="213"/>
      <c r="AS474" s="213"/>
      <c r="AT474" s="213"/>
      <c r="AU474" s="213"/>
      <c r="AV474" s="213"/>
      <c r="AW474" s="213"/>
      <c r="AX474" s="213"/>
      <c r="AY474" s="213"/>
      <c r="AZ474" s="213"/>
      <c r="BA474" s="213"/>
      <c r="BB474" s="213"/>
      <c r="BC474" s="213"/>
      <c r="BD474" s="213"/>
      <c r="BE474" s="213"/>
      <c r="BF474" s="213"/>
      <c r="BG474" s="213"/>
      <c r="BH474" s="213"/>
    </row>
    <row r="475" spans="1:60" outlineLevel="3" x14ac:dyDescent="0.2">
      <c r="A475" s="220"/>
      <c r="B475" s="221"/>
      <c r="C475" s="263" t="s">
        <v>758</v>
      </c>
      <c r="D475" s="250"/>
      <c r="E475" s="251">
        <v>3</v>
      </c>
      <c r="F475" s="223"/>
      <c r="G475" s="223"/>
      <c r="H475" s="223"/>
      <c r="I475" s="223"/>
      <c r="J475" s="223"/>
      <c r="K475" s="223"/>
      <c r="L475" s="223"/>
      <c r="M475" s="223"/>
      <c r="N475" s="222"/>
      <c r="O475" s="222"/>
      <c r="P475" s="222"/>
      <c r="Q475" s="222"/>
      <c r="R475" s="223"/>
      <c r="S475" s="223"/>
      <c r="T475" s="223"/>
      <c r="U475" s="223"/>
      <c r="V475" s="223"/>
      <c r="W475" s="223"/>
      <c r="X475" s="223"/>
      <c r="Y475" s="223"/>
      <c r="Z475" s="213"/>
      <c r="AA475" s="213"/>
      <c r="AB475" s="213"/>
      <c r="AC475" s="213"/>
      <c r="AD475" s="213"/>
      <c r="AE475" s="213"/>
      <c r="AF475" s="213"/>
      <c r="AG475" s="213" t="s">
        <v>255</v>
      </c>
      <c r="AH475" s="213">
        <v>0</v>
      </c>
      <c r="AI475" s="213"/>
      <c r="AJ475" s="213"/>
      <c r="AK475" s="213"/>
      <c r="AL475" s="213"/>
      <c r="AM475" s="213"/>
      <c r="AN475" s="213"/>
      <c r="AO475" s="213"/>
      <c r="AP475" s="213"/>
      <c r="AQ475" s="213"/>
      <c r="AR475" s="213"/>
      <c r="AS475" s="213"/>
      <c r="AT475" s="213"/>
      <c r="AU475" s="213"/>
      <c r="AV475" s="213"/>
      <c r="AW475" s="213"/>
      <c r="AX475" s="213"/>
      <c r="AY475" s="213"/>
      <c r="AZ475" s="213"/>
      <c r="BA475" s="213"/>
      <c r="BB475" s="213"/>
      <c r="BC475" s="213"/>
      <c r="BD475" s="213"/>
      <c r="BE475" s="213"/>
      <c r="BF475" s="213"/>
      <c r="BG475" s="213"/>
      <c r="BH475" s="213"/>
    </row>
    <row r="476" spans="1:60" outlineLevel="3" x14ac:dyDescent="0.2">
      <c r="A476" s="220"/>
      <c r="B476" s="221"/>
      <c r="C476" s="263" t="s">
        <v>759</v>
      </c>
      <c r="D476" s="250"/>
      <c r="E476" s="251">
        <v>114</v>
      </c>
      <c r="F476" s="223"/>
      <c r="G476" s="223"/>
      <c r="H476" s="223"/>
      <c r="I476" s="223"/>
      <c r="J476" s="223"/>
      <c r="K476" s="223"/>
      <c r="L476" s="223"/>
      <c r="M476" s="223"/>
      <c r="N476" s="222"/>
      <c r="O476" s="222"/>
      <c r="P476" s="222"/>
      <c r="Q476" s="222"/>
      <c r="R476" s="223"/>
      <c r="S476" s="223"/>
      <c r="T476" s="223"/>
      <c r="U476" s="223"/>
      <c r="V476" s="223"/>
      <c r="W476" s="223"/>
      <c r="X476" s="223"/>
      <c r="Y476" s="223"/>
      <c r="Z476" s="213"/>
      <c r="AA476" s="213"/>
      <c r="AB476" s="213"/>
      <c r="AC476" s="213"/>
      <c r="AD476" s="213"/>
      <c r="AE476" s="213"/>
      <c r="AF476" s="213"/>
      <c r="AG476" s="213" t="s">
        <v>255</v>
      </c>
      <c r="AH476" s="213">
        <v>0</v>
      </c>
      <c r="AI476" s="213"/>
      <c r="AJ476" s="213"/>
      <c r="AK476" s="213"/>
      <c r="AL476" s="213"/>
      <c r="AM476" s="213"/>
      <c r="AN476" s="213"/>
      <c r="AO476" s="213"/>
      <c r="AP476" s="213"/>
      <c r="AQ476" s="213"/>
      <c r="AR476" s="213"/>
      <c r="AS476" s="213"/>
      <c r="AT476" s="213"/>
      <c r="AU476" s="213"/>
      <c r="AV476" s="213"/>
      <c r="AW476" s="213"/>
      <c r="AX476" s="213"/>
      <c r="AY476" s="213"/>
      <c r="AZ476" s="213"/>
      <c r="BA476" s="213"/>
      <c r="BB476" s="213"/>
      <c r="BC476" s="213"/>
      <c r="BD476" s="213"/>
      <c r="BE476" s="213"/>
      <c r="BF476" s="213"/>
      <c r="BG476" s="213"/>
      <c r="BH476" s="213"/>
    </row>
    <row r="477" spans="1:60" outlineLevel="3" x14ac:dyDescent="0.2">
      <c r="A477" s="220"/>
      <c r="B477" s="221"/>
      <c r="C477" s="263" t="s">
        <v>760</v>
      </c>
      <c r="D477" s="250"/>
      <c r="E477" s="251">
        <v>33</v>
      </c>
      <c r="F477" s="223"/>
      <c r="G477" s="223"/>
      <c r="H477" s="223"/>
      <c r="I477" s="223"/>
      <c r="J477" s="223"/>
      <c r="K477" s="223"/>
      <c r="L477" s="223"/>
      <c r="M477" s="223"/>
      <c r="N477" s="222"/>
      <c r="O477" s="222"/>
      <c r="P477" s="222"/>
      <c r="Q477" s="222"/>
      <c r="R477" s="223"/>
      <c r="S477" s="223"/>
      <c r="T477" s="223"/>
      <c r="U477" s="223"/>
      <c r="V477" s="223"/>
      <c r="W477" s="223"/>
      <c r="X477" s="223"/>
      <c r="Y477" s="223"/>
      <c r="Z477" s="213"/>
      <c r="AA477" s="213"/>
      <c r="AB477" s="213"/>
      <c r="AC477" s="213"/>
      <c r="AD477" s="213"/>
      <c r="AE477" s="213"/>
      <c r="AF477" s="213"/>
      <c r="AG477" s="213" t="s">
        <v>255</v>
      </c>
      <c r="AH477" s="213">
        <v>0</v>
      </c>
      <c r="AI477" s="213"/>
      <c r="AJ477" s="213"/>
      <c r="AK477" s="213"/>
      <c r="AL477" s="213"/>
      <c r="AM477" s="213"/>
      <c r="AN477" s="213"/>
      <c r="AO477" s="213"/>
      <c r="AP477" s="213"/>
      <c r="AQ477" s="213"/>
      <c r="AR477" s="213"/>
      <c r="AS477" s="213"/>
      <c r="AT477" s="213"/>
      <c r="AU477" s="213"/>
      <c r="AV477" s="213"/>
      <c r="AW477" s="213"/>
      <c r="AX477" s="213"/>
      <c r="AY477" s="213"/>
      <c r="AZ477" s="213"/>
      <c r="BA477" s="213"/>
      <c r="BB477" s="213"/>
      <c r="BC477" s="213"/>
      <c r="BD477" s="213"/>
      <c r="BE477" s="213"/>
      <c r="BF477" s="213"/>
      <c r="BG477" s="213"/>
      <c r="BH477" s="213"/>
    </row>
    <row r="478" spans="1:60" outlineLevel="1" x14ac:dyDescent="0.2">
      <c r="A478" s="232">
        <v>127</v>
      </c>
      <c r="B478" s="233" t="s">
        <v>761</v>
      </c>
      <c r="C478" s="243" t="s">
        <v>762</v>
      </c>
      <c r="D478" s="234" t="s">
        <v>258</v>
      </c>
      <c r="E478" s="235">
        <v>174</v>
      </c>
      <c r="F478" s="236"/>
      <c r="G478" s="237">
        <f>ROUND(E478*F478,2)</f>
        <v>0</v>
      </c>
      <c r="H478" s="236"/>
      <c r="I478" s="237">
        <f>ROUND(E478*H478,2)</f>
        <v>0</v>
      </c>
      <c r="J478" s="236"/>
      <c r="K478" s="237">
        <f>ROUND(E478*J478,2)</f>
        <v>0</v>
      </c>
      <c r="L478" s="237">
        <v>21</v>
      </c>
      <c r="M478" s="237">
        <f>G478*(1+L478/100)</f>
        <v>0</v>
      </c>
      <c r="N478" s="235">
        <v>4.4000000000000002E-4</v>
      </c>
      <c r="O478" s="235">
        <f>ROUND(E478*N478,2)</f>
        <v>0.08</v>
      </c>
      <c r="P478" s="235">
        <v>0</v>
      </c>
      <c r="Q478" s="235">
        <f>ROUND(E478*P478,2)</f>
        <v>0</v>
      </c>
      <c r="R478" s="237" t="s">
        <v>247</v>
      </c>
      <c r="S478" s="237" t="s">
        <v>170</v>
      </c>
      <c r="T478" s="238" t="s">
        <v>248</v>
      </c>
      <c r="U478" s="223">
        <v>3.1E-2</v>
      </c>
      <c r="V478" s="223">
        <f>ROUND(E478*U478,2)</f>
        <v>5.39</v>
      </c>
      <c r="W478" s="223"/>
      <c r="X478" s="223" t="s">
        <v>249</v>
      </c>
      <c r="Y478" s="223" t="s">
        <v>173</v>
      </c>
      <c r="Z478" s="213"/>
      <c r="AA478" s="213"/>
      <c r="AB478" s="213"/>
      <c r="AC478" s="213"/>
      <c r="AD478" s="213"/>
      <c r="AE478" s="213"/>
      <c r="AF478" s="213"/>
      <c r="AG478" s="213" t="s">
        <v>250</v>
      </c>
      <c r="AH478" s="213"/>
      <c r="AI478" s="213"/>
      <c r="AJ478" s="213"/>
      <c r="AK478" s="213"/>
      <c r="AL478" s="213"/>
      <c r="AM478" s="213"/>
      <c r="AN478" s="213"/>
      <c r="AO478" s="213"/>
      <c r="AP478" s="213"/>
      <c r="AQ478" s="213"/>
      <c r="AR478" s="213"/>
      <c r="AS478" s="213"/>
      <c r="AT478" s="213"/>
      <c r="AU478" s="213"/>
      <c r="AV478" s="213"/>
      <c r="AW478" s="213"/>
      <c r="AX478" s="213"/>
      <c r="AY478" s="213"/>
      <c r="AZ478" s="213"/>
      <c r="BA478" s="213"/>
      <c r="BB478" s="213"/>
      <c r="BC478" s="213"/>
      <c r="BD478" s="213"/>
      <c r="BE478" s="213"/>
      <c r="BF478" s="213"/>
      <c r="BG478" s="213"/>
      <c r="BH478" s="213"/>
    </row>
    <row r="479" spans="1:60" outlineLevel="2" x14ac:dyDescent="0.2">
      <c r="A479" s="220"/>
      <c r="B479" s="221"/>
      <c r="C479" s="244" t="s">
        <v>755</v>
      </c>
      <c r="D479" s="240"/>
      <c r="E479" s="240"/>
      <c r="F479" s="240"/>
      <c r="G479" s="240"/>
      <c r="H479" s="223"/>
      <c r="I479" s="223"/>
      <c r="J479" s="223"/>
      <c r="K479" s="223"/>
      <c r="L479" s="223"/>
      <c r="M479" s="223"/>
      <c r="N479" s="222"/>
      <c r="O479" s="222"/>
      <c r="P479" s="222"/>
      <c r="Q479" s="222"/>
      <c r="R479" s="223"/>
      <c r="S479" s="223"/>
      <c r="T479" s="223"/>
      <c r="U479" s="223"/>
      <c r="V479" s="223"/>
      <c r="W479" s="223"/>
      <c r="X479" s="223"/>
      <c r="Y479" s="223"/>
      <c r="Z479" s="213"/>
      <c r="AA479" s="213"/>
      <c r="AB479" s="213"/>
      <c r="AC479" s="213"/>
      <c r="AD479" s="213"/>
      <c r="AE479" s="213"/>
      <c r="AF479" s="213"/>
      <c r="AG479" s="213" t="s">
        <v>176</v>
      </c>
      <c r="AH479" s="213"/>
      <c r="AI479" s="213"/>
      <c r="AJ479" s="213"/>
      <c r="AK479" s="213"/>
      <c r="AL479" s="213"/>
      <c r="AM479" s="213"/>
      <c r="AN479" s="213"/>
      <c r="AO479" s="213"/>
      <c r="AP479" s="213"/>
      <c r="AQ479" s="213"/>
      <c r="AR479" s="213"/>
      <c r="AS479" s="213"/>
      <c r="AT479" s="213"/>
      <c r="AU479" s="213"/>
      <c r="AV479" s="213"/>
      <c r="AW479" s="213"/>
      <c r="AX479" s="213"/>
      <c r="AY479" s="213"/>
      <c r="AZ479" s="213"/>
      <c r="BA479" s="213"/>
      <c r="BB479" s="213"/>
      <c r="BC479" s="213"/>
      <c r="BD479" s="213"/>
      <c r="BE479" s="213"/>
      <c r="BF479" s="213"/>
      <c r="BG479" s="213"/>
      <c r="BH479" s="213"/>
    </row>
    <row r="480" spans="1:60" outlineLevel="2" x14ac:dyDescent="0.2">
      <c r="A480" s="220"/>
      <c r="B480" s="221"/>
      <c r="C480" s="263" t="s">
        <v>756</v>
      </c>
      <c r="D480" s="250"/>
      <c r="E480" s="251">
        <v>63</v>
      </c>
      <c r="F480" s="223"/>
      <c r="G480" s="223"/>
      <c r="H480" s="223"/>
      <c r="I480" s="223"/>
      <c r="J480" s="223"/>
      <c r="K480" s="223"/>
      <c r="L480" s="223"/>
      <c r="M480" s="223"/>
      <c r="N480" s="222"/>
      <c r="O480" s="222"/>
      <c r="P480" s="222"/>
      <c r="Q480" s="222"/>
      <c r="R480" s="223"/>
      <c r="S480" s="223"/>
      <c r="T480" s="223"/>
      <c r="U480" s="223"/>
      <c r="V480" s="223"/>
      <c r="W480" s="223"/>
      <c r="X480" s="223"/>
      <c r="Y480" s="223"/>
      <c r="Z480" s="213"/>
      <c r="AA480" s="213"/>
      <c r="AB480" s="213"/>
      <c r="AC480" s="213"/>
      <c r="AD480" s="213"/>
      <c r="AE480" s="213"/>
      <c r="AF480" s="213"/>
      <c r="AG480" s="213" t="s">
        <v>255</v>
      </c>
      <c r="AH480" s="213">
        <v>0</v>
      </c>
      <c r="AI480" s="213"/>
      <c r="AJ480" s="213"/>
      <c r="AK480" s="213"/>
      <c r="AL480" s="213"/>
      <c r="AM480" s="213"/>
      <c r="AN480" s="213"/>
      <c r="AO480" s="213"/>
      <c r="AP480" s="213"/>
      <c r="AQ480" s="213"/>
      <c r="AR480" s="213"/>
      <c r="AS480" s="213"/>
      <c r="AT480" s="213"/>
      <c r="AU480" s="213"/>
      <c r="AV480" s="213"/>
      <c r="AW480" s="213"/>
      <c r="AX480" s="213"/>
      <c r="AY480" s="213"/>
      <c r="AZ480" s="213"/>
      <c r="BA480" s="213"/>
      <c r="BB480" s="213"/>
      <c r="BC480" s="213"/>
      <c r="BD480" s="213"/>
      <c r="BE480" s="213"/>
      <c r="BF480" s="213"/>
      <c r="BG480" s="213"/>
      <c r="BH480" s="213"/>
    </row>
    <row r="481" spans="1:60" outlineLevel="3" x14ac:dyDescent="0.2">
      <c r="A481" s="220"/>
      <c r="B481" s="221"/>
      <c r="C481" s="263" t="s">
        <v>757</v>
      </c>
      <c r="D481" s="250"/>
      <c r="E481" s="251">
        <v>18</v>
      </c>
      <c r="F481" s="223"/>
      <c r="G481" s="223"/>
      <c r="H481" s="223"/>
      <c r="I481" s="223"/>
      <c r="J481" s="223"/>
      <c r="K481" s="223"/>
      <c r="L481" s="223"/>
      <c r="M481" s="223"/>
      <c r="N481" s="222"/>
      <c r="O481" s="222"/>
      <c r="P481" s="222"/>
      <c r="Q481" s="222"/>
      <c r="R481" s="223"/>
      <c r="S481" s="223"/>
      <c r="T481" s="223"/>
      <c r="U481" s="223"/>
      <c r="V481" s="223"/>
      <c r="W481" s="223"/>
      <c r="X481" s="223"/>
      <c r="Y481" s="223"/>
      <c r="Z481" s="213"/>
      <c r="AA481" s="213"/>
      <c r="AB481" s="213"/>
      <c r="AC481" s="213"/>
      <c r="AD481" s="213"/>
      <c r="AE481" s="213"/>
      <c r="AF481" s="213"/>
      <c r="AG481" s="213" t="s">
        <v>255</v>
      </c>
      <c r="AH481" s="213">
        <v>0</v>
      </c>
      <c r="AI481" s="213"/>
      <c r="AJ481" s="213"/>
      <c r="AK481" s="213"/>
      <c r="AL481" s="213"/>
      <c r="AM481" s="213"/>
      <c r="AN481" s="213"/>
      <c r="AO481" s="213"/>
      <c r="AP481" s="213"/>
      <c r="AQ481" s="213"/>
      <c r="AR481" s="213"/>
      <c r="AS481" s="213"/>
      <c r="AT481" s="213"/>
      <c r="AU481" s="213"/>
      <c r="AV481" s="213"/>
      <c r="AW481" s="213"/>
      <c r="AX481" s="213"/>
      <c r="AY481" s="213"/>
      <c r="AZ481" s="213"/>
      <c r="BA481" s="213"/>
      <c r="BB481" s="213"/>
      <c r="BC481" s="213"/>
      <c r="BD481" s="213"/>
      <c r="BE481" s="213"/>
      <c r="BF481" s="213"/>
      <c r="BG481" s="213"/>
      <c r="BH481" s="213"/>
    </row>
    <row r="482" spans="1:60" outlineLevel="3" x14ac:dyDescent="0.2">
      <c r="A482" s="220"/>
      <c r="B482" s="221"/>
      <c r="C482" s="263" t="s">
        <v>758</v>
      </c>
      <c r="D482" s="250"/>
      <c r="E482" s="251">
        <v>3</v>
      </c>
      <c r="F482" s="223"/>
      <c r="G482" s="223"/>
      <c r="H482" s="223"/>
      <c r="I482" s="223"/>
      <c r="J482" s="223"/>
      <c r="K482" s="223"/>
      <c r="L482" s="223"/>
      <c r="M482" s="223"/>
      <c r="N482" s="222"/>
      <c r="O482" s="222"/>
      <c r="P482" s="222"/>
      <c r="Q482" s="222"/>
      <c r="R482" s="223"/>
      <c r="S482" s="223"/>
      <c r="T482" s="223"/>
      <c r="U482" s="223"/>
      <c r="V482" s="223"/>
      <c r="W482" s="223"/>
      <c r="X482" s="223"/>
      <c r="Y482" s="223"/>
      <c r="Z482" s="213"/>
      <c r="AA482" s="213"/>
      <c r="AB482" s="213"/>
      <c r="AC482" s="213"/>
      <c r="AD482" s="213"/>
      <c r="AE482" s="213"/>
      <c r="AF482" s="213"/>
      <c r="AG482" s="213" t="s">
        <v>255</v>
      </c>
      <c r="AH482" s="213">
        <v>0</v>
      </c>
      <c r="AI482" s="213"/>
      <c r="AJ482" s="213"/>
      <c r="AK482" s="213"/>
      <c r="AL482" s="213"/>
      <c r="AM482" s="213"/>
      <c r="AN482" s="213"/>
      <c r="AO482" s="213"/>
      <c r="AP482" s="213"/>
      <c r="AQ482" s="213"/>
      <c r="AR482" s="213"/>
      <c r="AS482" s="213"/>
      <c r="AT482" s="213"/>
      <c r="AU482" s="213"/>
      <c r="AV482" s="213"/>
      <c r="AW482" s="213"/>
      <c r="AX482" s="213"/>
      <c r="AY482" s="213"/>
      <c r="AZ482" s="213"/>
      <c r="BA482" s="213"/>
      <c r="BB482" s="213"/>
      <c r="BC482" s="213"/>
      <c r="BD482" s="213"/>
      <c r="BE482" s="213"/>
      <c r="BF482" s="213"/>
      <c r="BG482" s="213"/>
      <c r="BH482" s="213"/>
    </row>
    <row r="483" spans="1:60" outlineLevel="3" x14ac:dyDescent="0.2">
      <c r="A483" s="220"/>
      <c r="B483" s="221"/>
      <c r="C483" s="263" t="s">
        <v>760</v>
      </c>
      <c r="D483" s="250"/>
      <c r="E483" s="251">
        <v>33</v>
      </c>
      <c r="F483" s="223"/>
      <c r="G483" s="223"/>
      <c r="H483" s="223"/>
      <c r="I483" s="223"/>
      <c r="J483" s="223"/>
      <c r="K483" s="223"/>
      <c r="L483" s="223"/>
      <c r="M483" s="223"/>
      <c r="N483" s="222"/>
      <c r="O483" s="222"/>
      <c r="P483" s="222"/>
      <c r="Q483" s="222"/>
      <c r="R483" s="223"/>
      <c r="S483" s="223"/>
      <c r="T483" s="223"/>
      <c r="U483" s="223"/>
      <c r="V483" s="223"/>
      <c r="W483" s="223"/>
      <c r="X483" s="223"/>
      <c r="Y483" s="223"/>
      <c r="Z483" s="213"/>
      <c r="AA483" s="213"/>
      <c r="AB483" s="213"/>
      <c r="AC483" s="213"/>
      <c r="AD483" s="213"/>
      <c r="AE483" s="213"/>
      <c r="AF483" s="213"/>
      <c r="AG483" s="213" t="s">
        <v>255</v>
      </c>
      <c r="AH483" s="213">
        <v>0</v>
      </c>
      <c r="AI483" s="213"/>
      <c r="AJ483" s="213"/>
      <c r="AK483" s="213"/>
      <c r="AL483" s="213"/>
      <c r="AM483" s="213"/>
      <c r="AN483" s="213"/>
      <c r="AO483" s="213"/>
      <c r="AP483" s="213"/>
      <c r="AQ483" s="213"/>
      <c r="AR483" s="213"/>
      <c r="AS483" s="213"/>
      <c r="AT483" s="213"/>
      <c r="AU483" s="213"/>
      <c r="AV483" s="213"/>
      <c r="AW483" s="213"/>
      <c r="AX483" s="213"/>
      <c r="AY483" s="213"/>
      <c r="AZ483" s="213"/>
      <c r="BA483" s="213"/>
      <c r="BB483" s="213"/>
      <c r="BC483" s="213"/>
      <c r="BD483" s="213"/>
      <c r="BE483" s="213"/>
      <c r="BF483" s="213"/>
      <c r="BG483" s="213"/>
      <c r="BH483" s="213"/>
    </row>
    <row r="484" spans="1:60" outlineLevel="3" x14ac:dyDescent="0.2">
      <c r="A484" s="220"/>
      <c r="B484" s="221"/>
      <c r="C484" s="263" t="s">
        <v>763</v>
      </c>
      <c r="D484" s="250"/>
      <c r="E484" s="251">
        <v>57</v>
      </c>
      <c r="F484" s="223"/>
      <c r="G484" s="223"/>
      <c r="H484" s="223"/>
      <c r="I484" s="223"/>
      <c r="J484" s="223"/>
      <c r="K484" s="223"/>
      <c r="L484" s="223"/>
      <c r="M484" s="223"/>
      <c r="N484" s="222"/>
      <c r="O484" s="222"/>
      <c r="P484" s="222"/>
      <c r="Q484" s="222"/>
      <c r="R484" s="223"/>
      <c r="S484" s="223"/>
      <c r="T484" s="223"/>
      <c r="U484" s="223"/>
      <c r="V484" s="223"/>
      <c r="W484" s="223"/>
      <c r="X484" s="223"/>
      <c r="Y484" s="223"/>
      <c r="Z484" s="213"/>
      <c r="AA484" s="213"/>
      <c r="AB484" s="213"/>
      <c r="AC484" s="213"/>
      <c r="AD484" s="213"/>
      <c r="AE484" s="213"/>
      <c r="AF484" s="213"/>
      <c r="AG484" s="213" t="s">
        <v>255</v>
      </c>
      <c r="AH484" s="213">
        <v>0</v>
      </c>
      <c r="AI484" s="213"/>
      <c r="AJ484" s="213"/>
      <c r="AK484" s="213"/>
      <c r="AL484" s="213"/>
      <c r="AM484" s="213"/>
      <c r="AN484" s="213"/>
      <c r="AO484" s="213"/>
      <c r="AP484" s="213"/>
      <c r="AQ484" s="213"/>
      <c r="AR484" s="213"/>
      <c r="AS484" s="213"/>
      <c r="AT484" s="213"/>
      <c r="AU484" s="213"/>
      <c r="AV484" s="213"/>
      <c r="AW484" s="213"/>
      <c r="AX484" s="213"/>
      <c r="AY484" s="213"/>
      <c r="AZ484" s="213"/>
      <c r="BA484" s="213"/>
      <c r="BB484" s="213"/>
      <c r="BC484" s="213"/>
      <c r="BD484" s="213"/>
      <c r="BE484" s="213"/>
      <c r="BF484" s="213"/>
      <c r="BG484" s="213"/>
      <c r="BH484" s="213"/>
    </row>
    <row r="485" spans="1:60" outlineLevel="1" x14ac:dyDescent="0.2">
      <c r="A485" s="232">
        <v>128</v>
      </c>
      <c r="B485" s="233" t="s">
        <v>764</v>
      </c>
      <c r="C485" s="243" t="s">
        <v>765</v>
      </c>
      <c r="D485" s="234" t="s">
        <v>258</v>
      </c>
      <c r="E485" s="235">
        <v>50.5</v>
      </c>
      <c r="F485" s="236"/>
      <c r="G485" s="237">
        <f>ROUND(E485*F485,2)</f>
        <v>0</v>
      </c>
      <c r="H485" s="236"/>
      <c r="I485" s="237">
        <f>ROUND(E485*H485,2)</f>
        <v>0</v>
      </c>
      <c r="J485" s="236"/>
      <c r="K485" s="237">
        <f>ROUND(E485*J485,2)</f>
        <v>0</v>
      </c>
      <c r="L485" s="237">
        <v>21</v>
      </c>
      <c r="M485" s="237">
        <f>G485*(1+L485/100)</f>
        <v>0</v>
      </c>
      <c r="N485" s="235">
        <v>1.8000000000000001E-4</v>
      </c>
      <c r="O485" s="235">
        <f>ROUND(E485*N485,2)</f>
        <v>0.01</v>
      </c>
      <c r="P485" s="235">
        <v>0</v>
      </c>
      <c r="Q485" s="235">
        <f>ROUND(E485*P485,2)</f>
        <v>0</v>
      </c>
      <c r="R485" s="237" t="s">
        <v>247</v>
      </c>
      <c r="S485" s="237" t="s">
        <v>170</v>
      </c>
      <c r="T485" s="238" t="s">
        <v>248</v>
      </c>
      <c r="U485" s="223">
        <v>4.2999999999999997E-2</v>
      </c>
      <c r="V485" s="223">
        <f>ROUND(E485*U485,2)</f>
        <v>2.17</v>
      </c>
      <c r="W485" s="223"/>
      <c r="X485" s="223" t="s">
        <v>249</v>
      </c>
      <c r="Y485" s="223" t="s">
        <v>173</v>
      </c>
      <c r="Z485" s="213"/>
      <c r="AA485" s="213"/>
      <c r="AB485" s="213"/>
      <c r="AC485" s="213"/>
      <c r="AD485" s="213"/>
      <c r="AE485" s="213"/>
      <c r="AF485" s="213"/>
      <c r="AG485" s="213" t="s">
        <v>250</v>
      </c>
      <c r="AH485" s="213"/>
      <c r="AI485" s="213"/>
      <c r="AJ485" s="213"/>
      <c r="AK485" s="213"/>
      <c r="AL485" s="213"/>
      <c r="AM485" s="213"/>
      <c r="AN485" s="213"/>
      <c r="AO485" s="213"/>
      <c r="AP485" s="213"/>
      <c r="AQ485" s="213"/>
      <c r="AR485" s="213"/>
      <c r="AS485" s="213"/>
      <c r="AT485" s="213"/>
      <c r="AU485" s="213"/>
      <c r="AV485" s="213"/>
      <c r="AW485" s="213"/>
      <c r="AX485" s="213"/>
      <c r="AY485" s="213"/>
      <c r="AZ485" s="213"/>
      <c r="BA485" s="213"/>
      <c r="BB485" s="213"/>
      <c r="BC485" s="213"/>
      <c r="BD485" s="213"/>
      <c r="BE485" s="213"/>
      <c r="BF485" s="213"/>
      <c r="BG485" s="213"/>
      <c r="BH485" s="213"/>
    </row>
    <row r="486" spans="1:60" outlineLevel="2" x14ac:dyDescent="0.2">
      <c r="A486" s="220"/>
      <c r="B486" s="221"/>
      <c r="C486" s="244" t="s">
        <v>755</v>
      </c>
      <c r="D486" s="240"/>
      <c r="E486" s="240"/>
      <c r="F486" s="240"/>
      <c r="G486" s="240"/>
      <c r="H486" s="223"/>
      <c r="I486" s="223"/>
      <c r="J486" s="223"/>
      <c r="K486" s="223"/>
      <c r="L486" s="223"/>
      <c r="M486" s="223"/>
      <c r="N486" s="222"/>
      <c r="O486" s="222"/>
      <c r="P486" s="222"/>
      <c r="Q486" s="222"/>
      <c r="R486" s="223"/>
      <c r="S486" s="223"/>
      <c r="T486" s="223"/>
      <c r="U486" s="223"/>
      <c r="V486" s="223"/>
      <c r="W486" s="223"/>
      <c r="X486" s="223"/>
      <c r="Y486" s="223"/>
      <c r="Z486" s="213"/>
      <c r="AA486" s="213"/>
      <c r="AB486" s="213"/>
      <c r="AC486" s="213"/>
      <c r="AD486" s="213"/>
      <c r="AE486" s="213"/>
      <c r="AF486" s="213"/>
      <c r="AG486" s="213" t="s">
        <v>176</v>
      </c>
      <c r="AH486" s="213"/>
      <c r="AI486" s="213"/>
      <c r="AJ486" s="213"/>
      <c r="AK486" s="213"/>
      <c r="AL486" s="213"/>
      <c r="AM486" s="213"/>
      <c r="AN486" s="213"/>
      <c r="AO486" s="213"/>
      <c r="AP486" s="213"/>
      <c r="AQ486" s="213"/>
      <c r="AR486" s="213"/>
      <c r="AS486" s="213"/>
      <c r="AT486" s="213"/>
      <c r="AU486" s="213"/>
      <c r="AV486" s="213"/>
      <c r="AW486" s="213"/>
      <c r="AX486" s="213"/>
      <c r="AY486" s="213"/>
      <c r="AZ486" s="213"/>
      <c r="BA486" s="213"/>
      <c r="BB486" s="213"/>
      <c r="BC486" s="213"/>
      <c r="BD486" s="213"/>
      <c r="BE486" s="213"/>
      <c r="BF486" s="213"/>
      <c r="BG486" s="213"/>
      <c r="BH486" s="213"/>
    </row>
    <row r="487" spans="1:60" outlineLevel="2" x14ac:dyDescent="0.2">
      <c r="A487" s="220"/>
      <c r="B487" s="221"/>
      <c r="C487" s="263" t="s">
        <v>766</v>
      </c>
      <c r="D487" s="250"/>
      <c r="E487" s="251">
        <v>14</v>
      </c>
      <c r="F487" s="223"/>
      <c r="G487" s="223"/>
      <c r="H487" s="223"/>
      <c r="I487" s="223"/>
      <c r="J487" s="223"/>
      <c r="K487" s="223"/>
      <c r="L487" s="223"/>
      <c r="M487" s="223"/>
      <c r="N487" s="222"/>
      <c r="O487" s="222"/>
      <c r="P487" s="222"/>
      <c r="Q487" s="222"/>
      <c r="R487" s="223"/>
      <c r="S487" s="223"/>
      <c r="T487" s="223"/>
      <c r="U487" s="223"/>
      <c r="V487" s="223"/>
      <c r="W487" s="223"/>
      <c r="X487" s="223"/>
      <c r="Y487" s="223"/>
      <c r="Z487" s="213"/>
      <c r="AA487" s="213"/>
      <c r="AB487" s="213"/>
      <c r="AC487" s="213"/>
      <c r="AD487" s="213"/>
      <c r="AE487" s="213"/>
      <c r="AF487" s="213"/>
      <c r="AG487" s="213" t="s">
        <v>255</v>
      </c>
      <c r="AH487" s="213">
        <v>0</v>
      </c>
      <c r="AI487" s="213"/>
      <c r="AJ487" s="213"/>
      <c r="AK487" s="213"/>
      <c r="AL487" s="213"/>
      <c r="AM487" s="213"/>
      <c r="AN487" s="213"/>
      <c r="AO487" s="213"/>
      <c r="AP487" s="213"/>
      <c r="AQ487" s="213"/>
      <c r="AR487" s="213"/>
      <c r="AS487" s="213"/>
      <c r="AT487" s="213"/>
      <c r="AU487" s="213"/>
      <c r="AV487" s="213"/>
      <c r="AW487" s="213"/>
      <c r="AX487" s="213"/>
      <c r="AY487" s="213"/>
      <c r="AZ487" s="213"/>
      <c r="BA487" s="213"/>
      <c r="BB487" s="213"/>
      <c r="BC487" s="213"/>
      <c r="BD487" s="213"/>
      <c r="BE487" s="213"/>
      <c r="BF487" s="213"/>
      <c r="BG487" s="213"/>
      <c r="BH487" s="213"/>
    </row>
    <row r="488" spans="1:60" outlineLevel="3" x14ac:dyDescent="0.2">
      <c r="A488" s="220"/>
      <c r="B488" s="221"/>
      <c r="C488" s="263" t="s">
        <v>767</v>
      </c>
      <c r="D488" s="250"/>
      <c r="E488" s="251">
        <v>16.5</v>
      </c>
      <c r="F488" s="223"/>
      <c r="G488" s="223"/>
      <c r="H488" s="223"/>
      <c r="I488" s="223"/>
      <c r="J488" s="223"/>
      <c r="K488" s="223"/>
      <c r="L488" s="223"/>
      <c r="M488" s="223"/>
      <c r="N488" s="222"/>
      <c r="O488" s="222"/>
      <c r="P488" s="222"/>
      <c r="Q488" s="222"/>
      <c r="R488" s="223"/>
      <c r="S488" s="223"/>
      <c r="T488" s="223"/>
      <c r="U488" s="223"/>
      <c r="V488" s="223"/>
      <c r="W488" s="223"/>
      <c r="X488" s="223"/>
      <c r="Y488" s="223"/>
      <c r="Z488" s="213"/>
      <c r="AA488" s="213"/>
      <c r="AB488" s="213"/>
      <c r="AC488" s="213"/>
      <c r="AD488" s="213"/>
      <c r="AE488" s="213"/>
      <c r="AF488" s="213"/>
      <c r="AG488" s="213" t="s">
        <v>255</v>
      </c>
      <c r="AH488" s="213">
        <v>0</v>
      </c>
      <c r="AI488" s="213"/>
      <c r="AJ488" s="213"/>
      <c r="AK488" s="213"/>
      <c r="AL488" s="213"/>
      <c r="AM488" s="213"/>
      <c r="AN488" s="213"/>
      <c r="AO488" s="213"/>
      <c r="AP488" s="213"/>
      <c r="AQ488" s="213"/>
      <c r="AR488" s="213"/>
      <c r="AS488" s="213"/>
      <c r="AT488" s="213"/>
      <c r="AU488" s="213"/>
      <c r="AV488" s="213"/>
      <c r="AW488" s="213"/>
      <c r="AX488" s="213"/>
      <c r="AY488" s="213"/>
      <c r="AZ488" s="213"/>
      <c r="BA488" s="213"/>
      <c r="BB488" s="213"/>
      <c r="BC488" s="213"/>
      <c r="BD488" s="213"/>
      <c r="BE488" s="213"/>
      <c r="BF488" s="213"/>
      <c r="BG488" s="213"/>
      <c r="BH488" s="213"/>
    </row>
    <row r="489" spans="1:60" outlineLevel="3" x14ac:dyDescent="0.2">
      <c r="A489" s="220"/>
      <c r="B489" s="221"/>
      <c r="C489" s="263" t="s">
        <v>768</v>
      </c>
      <c r="D489" s="250"/>
      <c r="E489" s="251">
        <v>20</v>
      </c>
      <c r="F489" s="223"/>
      <c r="G489" s="223"/>
      <c r="H489" s="223"/>
      <c r="I489" s="223"/>
      <c r="J489" s="223"/>
      <c r="K489" s="223"/>
      <c r="L489" s="223"/>
      <c r="M489" s="223"/>
      <c r="N489" s="222"/>
      <c r="O489" s="222"/>
      <c r="P489" s="222"/>
      <c r="Q489" s="222"/>
      <c r="R489" s="223"/>
      <c r="S489" s="223"/>
      <c r="T489" s="223"/>
      <c r="U489" s="223"/>
      <c r="V489" s="223"/>
      <c r="W489" s="223"/>
      <c r="X489" s="223"/>
      <c r="Y489" s="223"/>
      <c r="Z489" s="213"/>
      <c r="AA489" s="213"/>
      <c r="AB489" s="213"/>
      <c r="AC489" s="213"/>
      <c r="AD489" s="213"/>
      <c r="AE489" s="213"/>
      <c r="AF489" s="213"/>
      <c r="AG489" s="213" t="s">
        <v>255</v>
      </c>
      <c r="AH489" s="213">
        <v>0</v>
      </c>
      <c r="AI489" s="213"/>
      <c r="AJ489" s="213"/>
      <c r="AK489" s="213"/>
      <c r="AL489" s="213"/>
      <c r="AM489" s="213"/>
      <c r="AN489" s="213"/>
      <c r="AO489" s="213"/>
      <c r="AP489" s="213"/>
      <c r="AQ489" s="213"/>
      <c r="AR489" s="213"/>
      <c r="AS489" s="213"/>
      <c r="AT489" s="213"/>
      <c r="AU489" s="213"/>
      <c r="AV489" s="213"/>
      <c r="AW489" s="213"/>
      <c r="AX489" s="213"/>
      <c r="AY489" s="213"/>
      <c r="AZ489" s="213"/>
      <c r="BA489" s="213"/>
      <c r="BB489" s="213"/>
      <c r="BC489" s="213"/>
      <c r="BD489" s="213"/>
      <c r="BE489" s="213"/>
      <c r="BF489" s="213"/>
      <c r="BG489" s="213"/>
      <c r="BH489" s="213"/>
    </row>
    <row r="490" spans="1:60" outlineLevel="1" x14ac:dyDescent="0.2">
      <c r="A490" s="232">
        <v>129</v>
      </c>
      <c r="B490" s="233" t="s">
        <v>769</v>
      </c>
      <c r="C490" s="243" t="s">
        <v>770</v>
      </c>
      <c r="D490" s="234" t="s">
        <v>258</v>
      </c>
      <c r="E490" s="235">
        <v>50.5</v>
      </c>
      <c r="F490" s="236"/>
      <c r="G490" s="237">
        <f>ROUND(E490*F490,2)</f>
        <v>0</v>
      </c>
      <c r="H490" s="236"/>
      <c r="I490" s="237">
        <f>ROUND(E490*H490,2)</f>
        <v>0</v>
      </c>
      <c r="J490" s="236"/>
      <c r="K490" s="237">
        <f>ROUND(E490*J490,2)</f>
        <v>0</v>
      </c>
      <c r="L490" s="237">
        <v>21</v>
      </c>
      <c r="M490" s="237">
        <f>G490*(1+L490/100)</f>
        <v>0</v>
      </c>
      <c r="N490" s="235">
        <v>9.3000000000000005E-4</v>
      </c>
      <c r="O490" s="235">
        <f>ROUND(E490*N490,2)</f>
        <v>0.05</v>
      </c>
      <c r="P490" s="235">
        <v>0</v>
      </c>
      <c r="Q490" s="235">
        <f>ROUND(E490*P490,2)</f>
        <v>0</v>
      </c>
      <c r="R490" s="237" t="s">
        <v>247</v>
      </c>
      <c r="S490" s="237" t="s">
        <v>170</v>
      </c>
      <c r="T490" s="238" t="s">
        <v>248</v>
      </c>
      <c r="U490" s="223">
        <v>4.2999999999999997E-2</v>
      </c>
      <c r="V490" s="223">
        <f>ROUND(E490*U490,2)</f>
        <v>2.17</v>
      </c>
      <c r="W490" s="223"/>
      <c r="X490" s="223" t="s">
        <v>249</v>
      </c>
      <c r="Y490" s="223" t="s">
        <v>173</v>
      </c>
      <c r="Z490" s="213"/>
      <c r="AA490" s="213"/>
      <c r="AB490" s="213"/>
      <c r="AC490" s="213"/>
      <c r="AD490" s="213"/>
      <c r="AE490" s="213"/>
      <c r="AF490" s="213"/>
      <c r="AG490" s="213" t="s">
        <v>250</v>
      </c>
      <c r="AH490" s="213"/>
      <c r="AI490" s="213"/>
      <c r="AJ490" s="213"/>
      <c r="AK490" s="213"/>
      <c r="AL490" s="213"/>
      <c r="AM490" s="213"/>
      <c r="AN490" s="213"/>
      <c r="AO490" s="213"/>
      <c r="AP490" s="213"/>
      <c r="AQ490" s="213"/>
      <c r="AR490" s="213"/>
      <c r="AS490" s="213"/>
      <c r="AT490" s="213"/>
      <c r="AU490" s="213"/>
      <c r="AV490" s="213"/>
      <c r="AW490" s="213"/>
      <c r="AX490" s="213"/>
      <c r="AY490" s="213"/>
      <c r="AZ490" s="213"/>
      <c r="BA490" s="213"/>
      <c r="BB490" s="213"/>
      <c r="BC490" s="213"/>
      <c r="BD490" s="213"/>
      <c r="BE490" s="213"/>
      <c r="BF490" s="213"/>
      <c r="BG490" s="213"/>
      <c r="BH490" s="213"/>
    </row>
    <row r="491" spans="1:60" outlineLevel="2" x14ac:dyDescent="0.2">
      <c r="A491" s="220"/>
      <c r="B491" s="221"/>
      <c r="C491" s="244" t="s">
        <v>755</v>
      </c>
      <c r="D491" s="240"/>
      <c r="E491" s="240"/>
      <c r="F491" s="240"/>
      <c r="G491" s="240"/>
      <c r="H491" s="223"/>
      <c r="I491" s="223"/>
      <c r="J491" s="223"/>
      <c r="K491" s="223"/>
      <c r="L491" s="223"/>
      <c r="M491" s="223"/>
      <c r="N491" s="222"/>
      <c r="O491" s="222"/>
      <c r="P491" s="222"/>
      <c r="Q491" s="222"/>
      <c r="R491" s="223"/>
      <c r="S491" s="223"/>
      <c r="T491" s="223"/>
      <c r="U491" s="223"/>
      <c r="V491" s="223"/>
      <c r="W491" s="223"/>
      <c r="X491" s="223"/>
      <c r="Y491" s="223"/>
      <c r="Z491" s="213"/>
      <c r="AA491" s="213"/>
      <c r="AB491" s="213"/>
      <c r="AC491" s="213"/>
      <c r="AD491" s="213"/>
      <c r="AE491" s="213"/>
      <c r="AF491" s="213"/>
      <c r="AG491" s="213" t="s">
        <v>176</v>
      </c>
      <c r="AH491" s="213"/>
      <c r="AI491" s="213"/>
      <c r="AJ491" s="213"/>
      <c r="AK491" s="213"/>
      <c r="AL491" s="213"/>
      <c r="AM491" s="213"/>
      <c r="AN491" s="213"/>
      <c r="AO491" s="213"/>
      <c r="AP491" s="213"/>
      <c r="AQ491" s="213"/>
      <c r="AR491" s="213"/>
      <c r="AS491" s="213"/>
      <c r="AT491" s="213"/>
      <c r="AU491" s="213"/>
      <c r="AV491" s="213"/>
      <c r="AW491" s="213"/>
      <c r="AX491" s="213"/>
      <c r="AY491" s="213"/>
      <c r="AZ491" s="213"/>
      <c r="BA491" s="213"/>
      <c r="BB491" s="213"/>
      <c r="BC491" s="213"/>
      <c r="BD491" s="213"/>
      <c r="BE491" s="213"/>
      <c r="BF491" s="213"/>
      <c r="BG491" s="213"/>
      <c r="BH491" s="213"/>
    </row>
    <row r="492" spans="1:60" outlineLevel="2" x14ac:dyDescent="0.2">
      <c r="A492" s="220"/>
      <c r="B492" s="221"/>
      <c r="C492" s="263" t="s">
        <v>766</v>
      </c>
      <c r="D492" s="250"/>
      <c r="E492" s="251">
        <v>14</v>
      </c>
      <c r="F492" s="223"/>
      <c r="G492" s="223"/>
      <c r="H492" s="223"/>
      <c r="I492" s="223"/>
      <c r="J492" s="223"/>
      <c r="K492" s="223"/>
      <c r="L492" s="223"/>
      <c r="M492" s="223"/>
      <c r="N492" s="222"/>
      <c r="O492" s="222"/>
      <c r="P492" s="222"/>
      <c r="Q492" s="222"/>
      <c r="R492" s="223"/>
      <c r="S492" s="223"/>
      <c r="T492" s="223"/>
      <c r="U492" s="223"/>
      <c r="V492" s="223"/>
      <c r="W492" s="223"/>
      <c r="X492" s="223"/>
      <c r="Y492" s="223"/>
      <c r="Z492" s="213"/>
      <c r="AA492" s="213"/>
      <c r="AB492" s="213"/>
      <c r="AC492" s="213"/>
      <c r="AD492" s="213"/>
      <c r="AE492" s="213"/>
      <c r="AF492" s="213"/>
      <c r="AG492" s="213" t="s">
        <v>255</v>
      </c>
      <c r="AH492" s="213">
        <v>0</v>
      </c>
      <c r="AI492" s="213"/>
      <c r="AJ492" s="213"/>
      <c r="AK492" s="213"/>
      <c r="AL492" s="213"/>
      <c r="AM492" s="213"/>
      <c r="AN492" s="213"/>
      <c r="AO492" s="213"/>
      <c r="AP492" s="213"/>
      <c r="AQ492" s="213"/>
      <c r="AR492" s="213"/>
      <c r="AS492" s="213"/>
      <c r="AT492" s="213"/>
      <c r="AU492" s="213"/>
      <c r="AV492" s="213"/>
      <c r="AW492" s="213"/>
      <c r="AX492" s="213"/>
      <c r="AY492" s="213"/>
      <c r="AZ492" s="213"/>
      <c r="BA492" s="213"/>
      <c r="BB492" s="213"/>
      <c r="BC492" s="213"/>
      <c r="BD492" s="213"/>
      <c r="BE492" s="213"/>
      <c r="BF492" s="213"/>
      <c r="BG492" s="213"/>
      <c r="BH492" s="213"/>
    </row>
    <row r="493" spans="1:60" outlineLevel="3" x14ac:dyDescent="0.2">
      <c r="A493" s="220"/>
      <c r="B493" s="221"/>
      <c r="C493" s="263" t="s">
        <v>767</v>
      </c>
      <c r="D493" s="250"/>
      <c r="E493" s="251">
        <v>16.5</v>
      </c>
      <c r="F493" s="223"/>
      <c r="G493" s="223"/>
      <c r="H493" s="223"/>
      <c r="I493" s="223"/>
      <c r="J493" s="223"/>
      <c r="K493" s="223"/>
      <c r="L493" s="223"/>
      <c r="M493" s="223"/>
      <c r="N493" s="222"/>
      <c r="O493" s="222"/>
      <c r="P493" s="222"/>
      <c r="Q493" s="222"/>
      <c r="R493" s="223"/>
      <c r="S493" s="223"/>
      <c r="T493" s="223"/>
      <c r="U493" s="223"/>
      <c r="V493" s="223"/>
      <c r="W493" s="223"/>
      <c r="X493" s="223"/>
      <c r="Y493" s="223"/>
      <c r="Z493" s="213"/>
      <c r="AA493" s="213"/>
      <c r="AB493" s="213"/>
      <c r="AC493" s="213"/>
      <c r="AD493" s="213"/>
      <c r="AE493" s="213"/>
      <c r="AF493" s="213"/>
      <c r="AG493" s="213" t="s">
        <v>255</v>
      </c>
      <c r="AH493" s="213">
        <v>0</v>
      </c>
      <c r="AI493" s="213"/>
      <c r="AJ493" s="213"/>
      <c r="AK493" s="213"/>
      <c r="AL493" s="213"/>
      <c r="AM493" s="213"/>
      <c r="AN493" s="213"/>
      <c r="AO493" s="213"/>
      <c r="AP493" s="213"/>
      <c r="AQ493" s="213"/>
      <c r="AR493" s="213"/>
      <c r="AS493" s="213"/>
      <c r="AT493" s="213"/>
      <c r="AU493" s="213"/>
      <c r="AV493" s="213"/>
      <c r="AW493" s="213"/>
      <c r="AX493" s="213"/>
      <c r="AY493" s="213"/>
      <c r="AZ493" s="213"/>
      <c r="BA493" s="213"/>
      <c r="BB493" s="213"/>
      <c r="BC493" s="213"/>
      <c r="BD493" s="213"/>
      <c r="BE493" s="213"/>
      <c r="BF493" s="213"/>
      <c r="BG493" s="213"/>
      <c r="BH493" s="213"/>
    </row>
    <row r="494" spans="1:60" outlineLevel="3" x14ac:dyDescent="0.2">
      <c r="A494" s="220"/>
      <c r="B494" s="221"/>
      <c r="C494" s="263" t="s">
        <v>768</v>
      </c>
      <c r="D494" s="250"/>
      <c r="E494" s="251">
        <v>20</v>
      </c>
      <c r="F494" s="223"/>
      <c r="G494" s="223"/>
      <c r="H494" s="223"/>
      <c r="I494" s="223"/>
      <c r="J494" s="223"/>
      <c r="K494" s="223"/>
      <c r="L494" s="223"/>
      <c r="M494" s="223"/>
      <c r="N494" s="222"/>
      <c r="O494" s="222"/>
      <c r="P494" s="222"/>
      <c r="Q494" s="222"/>
      <c r="R494" s="223"/>
      <c r="S494" s="223"/>
      <c r="T494" s="223"/>
      <c r="U494" s="223"/>
      <c r="V494" s="223"/>
      <c r="W494" s="223"/>
      <c r="X494" s="223"/>
      <c r="Y494" s="223"/>
      <c r="Z494" s="213"/>
      <c r="AA494" s="213"/>
      <c r="AB494" s="213"/>
      <c r="AC494" s="213"/>
      <c r="AD494" s="213"/>
      <c r="AE494" s="213"/>
      <c r="AF494" s="213"/>
      <c r="AG494" s="213" t="s">
        <v>255</v>
      </c>
      <c r="AH494" s="213">
        <v>0</v>
      </c>
      <c r="AI494" s="213"/>
      <c r="AJ494" s="213"/>
      <c r="AK494" s="213"/>
      <c r="AL494" s="213"/>
      <c r="AM494" s="213"/>
      <c r="AN494" s="213"/>
      <c r="AO494" s="213"/>
      <c r="AP494" s="213"/>
      <c r="AQ494" s="213"/>
      <c r="AR494" s="213"/>
      <c r="AS494" s="213"/>
      <c r="AT494" s="213"/>
      <c r="AU494" s="213"/>
      <c r="AV494" s="213"/>
      <c r="AW494" s="213"/>
      <c r="AX494" s="213"/>
      <c r="AY494" s="213"/>
      <c r="AZ494" s="213"/>
      <c r="BA494" s="213"/>
      <c r="BB494" s="213"/>
      <c r="BC494" s="213"/>
      <c r="BD494" s="213"/>
      <c r="BE494" s="213"/>
      <c r="BF494" s="213"/>
      <c r="BG494" s="213"/>
      <c r="BH494" s="213"/>
    </row>
    <row r="495" spans="1:60" ht="22.5" outlineLevel="1" x14ac:dyDescent="0.2">
      <c r="A495" s="232">
        <v>130</v>
      </c>
      <c r="B495" s="233" t="s">
        <v>771</v>
      </c>
      <c r="C495" s="243" t="s">
        <v>772</v>
      </c>
      <c r="D495" s="234" t="s">
        <v>246</v>
      </c>
      <c r="E495" s="235">
        <v>30.603999999999999</v>
      </c>
      <c r="F495" s="236"/>
      <c r="G495" s="237">
        <f>ROUND(E495*F495,2)</f>
        <v>0</v>
      </c>
      <c r="H495" s="236"/>
      <c r="I495" s="237">
        <f>ROUND(E495*H495,2)</f>
        <v>0</v>
      </c>
      <c r="J495" s="236"/>
      <c r="K495" s="237">
        <f>ROUND(E495*J495,2)</f>
        <v>0</v>
      </c>
      <c r="L495" s="237">
        <v>21</v>
      </c>
      <c r="M495" s="237">
        <f>G495*(1+L495/100)</f>
        <v>0</v>
      </c>
      <c r="N495" s="235">
        <v>7.6000000000000004E-4</v>
      </c>
      <c r="O495" s="235">
        <f>ROUND(E495*N495,2)</f>
        <v>0.02</v>
      </c>
      <c r="P495" s="235">
        <v>0</v>
      </c>
      <c r="Q495" s="235">
        <f>ROUND(E495*P495,2)</f>
        <v>0</v>
      </c>
      <c r="R495" s="237" t="s">
        <v>247</v>
      </c>
      <c r="S495" s="237" t="s">
        <v>170</v>
      </c>
      <c r="T495" s="238" t="s">
        <v>248</v>
      </c>
      <c r="U495" s="223">
        <v>0.311</v>
      </c>
      <c r="V495" s="223">
        <f>ROUND(E495*U495,2)</f>
        <v>9.52</v>
      </c>
      <c r="W495" s="223"/>
      <c r="X495" s="223" t="s">
        <v>249</v>
      </c>
      <c r="Y495" s="223" t="s">
        <v>173</v>
      </c>
      <c r="Z495" s="213"/>
      <c r="AA495" s="213"/>
      <c r="AB495" s="213"/>
      <c r="AC495" s="213"/>
      <c r="AD495" s="213"/>
      <c r="AE495" s="213"/>
      <c r="AF495" s="213"/>
      <c r="AG495" s="213" t="s">
        <v>250</v>
      </c>
      <c r="AH495" s="213"/>
      <c r="AI495" s="213"/>
      <c r="AJ495" s="213"/>
      <c r="AK495" s="213"/>
      <c r="AL495" s="213"/>
      <c r="AM495" s="213"/>
      <c r="AN495" s="213"/>
      <c r="AO495" s="213"/>
      <c r="AP495" s="213"/>
      <c r="AQ495" s="213"/>
      <c r="AR495" s="213"/>
      <c r="AS495" s="213"/>
      <c r="AT495" s="213"/>
      <c r="AU495" s="213"/>
      <c r="AV495" s="213"/>
      <c r="AW495" s="213"/>
      <c r="AX495" s="213"/>
      <c r="AY495" s="213"/>
      <c r="AZ495" s="213"/>
      <c r="BA495" s="213"/>
      <c r="BB495" s="213"/>
      <c r="BC495" s="213"/>
      <c r="BD495" s="213"/>
      <c r="BE495" s="213"/>
      <c r="BF495" s="213"/>
      <c r="BG495" s="213"/>
      <c r="BH495" s="213"/>
    </row>
    <row r="496" spans="1:60" outlineLevel="2" x14ac:dyDescent="0.2">
      <c r="A496" s="220"/>
      <c r="B496" s="221"/>
      <c r="C496" s="244" t="s">
        <v>755</v>
      </c>
      <c r="D496" s="240"/>
      <c r="E496" s="240"/>
      <c r="F496" s="240"/>
      <c r="G496" s="240"/>
      <c r="H496" s="223"/>
      <c r="I496" s="223"/>
      <c r="J496" s="223"/>
      <c r="K496" s="223"/>
      <c r="L496" s="223"/>
      <c r="M496" s="223"/>
      <c r="N496" s="222"/>
      <c r="O496" s="222"/>
      <c r="P496" s="222"/>
      <c r="Q496" s="222"/>
      <c r="R496" s="223"/>
      <c r="S496" s="223"/>
      <c r="T496" s="223"/>
      <c r="U496" s="223"/>
      <c r="V496" s="223"/>
      <c r="W496" s="223"/>
      <c r="X496" s="223"/>
      <c r="Y496" s="223"/>
      <c r="Z496" s="213"/>
      <c r="AA496" s="213"/>
      <c r="AB496" s="213"/>
      <c r="AC496" s="213"/>
      <c r="AD496" s="213"/>
      <c r="AE496" s="213"/>
      <c r="AF496" s="213"/>
      <c r="AG496" s="213" t="s">
        <v>176</v>
      </c>
      <c r="AH496" s="213"/>
      <c r="AI496" s="213"/>
      <c r="AJ496" s="213"/>
      <c r="AK496" s="213"/>
      <c r="AL496" s="213"/>
      <c r="AM496" s="213"/>
      <c r="AN496" s="213"/>
      <c r="AO496" s="213"/>
      <c r="AP496" s="213"/>
      <c r="AQ496" s="213"/>
      <c r="AR496" s="213"/>
      <c r="AS496" s="213"/>
      <c r="AT496" s="213"/>
      <c r="AU496" s="213"/>
      <c r="AV496" s="213"/>
      <c r="AW496" s="213"/>
      <c r="AX496" s="213"/>
      <c r="AY496" s="213"/>
      <c r="AZ496" s="213"/>
      <c r="BA496" s="213"/>
      <c r="BB496" s="213"/>
      <c r="BC496" s="213"/>
      <c r="BD496" s="213"/>
      <c r="BE496" s="213"/>
      <c r="BF496" s="213"/>
      <c r="BG496" s="213"/>
      <c r="BH496" s="213"/>
    </row>
    <row r="497" spans="1:60" outlineLevel="2" x14ac:dyDescent="0.2">
      <c r="A497" s="220"/>
      <c r="B497" s="221"/>
      <c r="C497" s="263" t="s">
        <v>773</v>
      </c>
      <c r="D497" s="250"/>
      <c r="E497" s="251">
        <v>12</v>
      </c>
      <c r="F497" s="223"/>
      <c r="G497" s="223"/>
      <c r="H497" s="223"/>
      <c r="I497" s="223"/>
      <c r="J497" s="223"/>
      <c r="K497" s="223"/>
      <c r="L497" s="223"/>
      <c r="M497" s="223"/>
      <c r="N497" s="222"/>
      <c r="O497" s="222"/>
      <c r="P497" s="222"/>
      <c r="Q497" s="222"/>
      <c r="R497" s="223"/>
      <c r="S497" s="223"/>
      <c r="T497" s="223"/>
      <c r="U497" s="223"/>
      <c r="V497" s="223"/>
      <c r="W497" s="223"/>
      <c r="X497" s="223"/>
      <c r="Y497" s="223"/>
      <c r="Z497" s="213"/>
      <c r="AA497" s="213"/>
      <c r="AB497" s="213"/>
      <c r="AC497" s="213"/>
      <c r="AD497" s="213"/>
      <c r="AE497" s="213"/>
      <c r="AF497" s="213"/>
      <c r="AG497" s="213" t="s">
        <v>255</v>
      </c>
      <c r="AH497" s="213">
        <v>0</v>
      </c>
      <c r="AI497" s="213"/>
      <c r="AJ497" s="213"/>
      <c r="AK497" s="213"/>
      <c r="AL497" s="213"/>
      <c r="AM497" s="213"/>
      <c r="AN497" s="213"/>
      <c r="AO497" s="213"/>
      <c r="AP497" s="213"/>
      <c r="AQ497" s="213"/>
      <c r="AR497" s="213"/>
      <c r="AS497" s="213"/>
      <c r="AT497" s="213"/>
      <c r="AU497" s="213"/>
      <c r="AV497" s="213"/>
      <c r="AW497" s="213"/>
      <c r="AX497" s="213"/>
      <c r="AY497" s="213"/>
      <c r="AZ497" s="213"/>
      <c r="BA497" s="213"/>
      <c r="BB497" s="213"/>
      <c r="BC497" s="213"/>
      <c r="BD497" s="213"/>
      <c r="BE497" s="213"/>
      <c r="BF497" s="213"/>
      <c r="BG497" s="213"/>
      <c r="BH497" s="213"/>
    </row>
    <row r="498" spans="1:60" outlineLevel="3" x14ac:dyDescent="0.2">
      <c r="A498" s="220"/>
      <c r="B498" s="221"/>
      <c r="C498" s="263" t="s">
        <v>774</v>
      </c>
      <c r="D498" s="250"/>
      <c r="E498" s="251">
        <v>9</v>
      </c>
      <c r="F498" s="223"/>
      <c r="G498" s="223"/>
      <c r="H498" s="223"/>
      <c r="I498" s="223"/>
      <c r="J498" s="223"/>
      <c r="K498" s="223"/>
      <c r="L498" s="223"/>
      <c r="M498" s="223"/>
      <c r="N498" s="222"/>
      <c r="O498" s="222"/>
      <c r="P498" s="222"/>
      <c r="Q498" s="222"/>
      <c r="R498" s="223"/>
      <c r="S498" s="223"/>
      <c r="T498" s="223"/>
      <c r="U498" s="223"/>
      <c r="V498" s="223"/>
      <c r="W498" s="223"/>
      <c r="X498" s="223"/>
      <c r="Y498" s="223"/>
      <c r="Z498" s="213"/>
      <c r="AA498" s="213"/>
      <c r="AB498" s="213"/>
      <c r="AC498" s="213"/>
      <c r="AD498" s="213"/>
      <c r="AE498" s="213"/>
      <c r="AF498" s="213"/>
      <c r="AG498" s="213" t="s">
        <v>255</v>
      </c>
      <c r="AH498" s="213">
        <v>0</v>
      </c>
      <c r="AI498" s="213"/>
      <c r="AJ498" s="213"/>
      <c r="AK498" s="213"/>
      <c r="AL498" s="213"/>
      <c r="AM498" s="213"/>
      <c r="AN498" s="213"/>
      <c r="AO498" s="213"/>
      <c r="AP498" s="213"/>
      <c r="AQ498" s="213"/>
      <c r="AR498" s="213"/>
      <c r="AS498" s="213"/>
      <c r="AT498" s="213"/>
      <c r="AU498" s="213"/>
      <c r="AV498" s="213"/>
      <c r="AW498" s="213"/>
      <c r="AX498" s="213"/>
      <c r="AY498" s="213"/>
      <c r="AZ498" s="213"/>
      <c r="BA498" s="213"/>
      <c r="BB498" s="213"/>
      <c r="BC498" s="213"/>
      <c r="BD498" s="213"/>
      <c r="BE498" s="213"/>
      <c r="BF498" s="213"/>
      <c r="BG498" s="213"/>
      <c r="BH498" s="213"/>
    </row>
    <row r="499" spans="1:60" outlineLevel="3" x14ac:dyDescent="0.2">
      <c r="A499" s="220"/>
      <c r="B499" s="221"/>
      <c r="C499" s="263" t="s">
        <v>775</v>
      </c>
      <c r="D499" s="250"/>
      <c r="E499" s="251">
        <v>5.5</v>
      </c>
      <c r="F499" s="223"/>
      <c r="G499" s="223"/>
      <c r="H499" s="223"/>
      <c r="I499" s="223"/>
      <c r="J499" s="223"/>
      <c r="K499" s="223"/>
      <c r="L499" s="223"/>
      <c r="M499" s="223"/>
      <c r="N499" s="222"/>
      <c r="O499" s="222"/>
      <c r="P499" s="222"/>
      <c r="Q499" s="222"/>
      <c r="R499" s="223"/>
      <c r="S499" s="223"/>
      <c r="T499" s="223"/>
      <c r="U499" s="223"/>
      <c r="V499" s="223"/>
      <c r="W499" s="223"/>
      <c r="X499" s="223"/>
      <c r="Y499" s="223"/>
      <c r="Z499" s="213"/>
      <c r="AA499" s="213"/>
      <c r="AB499" s="213"/>
      <c r="AC499" s="213"/>
      <c r="AD499" s="213"/>
      <c r="AE499" s="213"/>
      <c r="AF499" s="213"/>
      <c r="AG499" s="213" t="s">
        <v>255</v>
      </c>
      <c r="AH499" s="213">
        <v>0</v>
      </c>
      <c r="AI499" s="213"/>
      <c r="AJ499" s="213"/>
      <c r="AK499" s="213"/>
      <c r="AL499" s="213"/>
      <c r="AM499" s="213"/>
      <c r="AN499" s="213"/>
      <c r="AO499" s="213"/>
      <c r="AP499" s="213"/>
      <c r="AQ499" s="213"/>
      <c r="AR499" s="213"/>
      <c r="AS499" s="213"/>
      <c r="AT499" s="213"/>
      <c r="AU499" s="213"/>
      <c r="AV499" s="213"/>
      <c r="AW499" s="213"/>
      <c r="AX499" s="213"/>
      <c r="AY499" s="213"/>
      <c r="AZ499" s="213"/>
      <c r="BA499" s="213"/>
      <c r="BB499" s="213"/>
      <c r="BC499" s="213"/>
      <c r="BD499" s="213"/>
      <c r="BE499" s="213"/>
      <c r="BF499" s="213"/>
      <c r="BG499" s="213"/>
      <c r="BH499" s="213"/>
    </row>
    <row r="500" spans="1:60" outlineLevel="3" x14ac:dyDescent="0.2">
      <c r="A500" s="220"/>
      <c r="B500" s="221"/>
      <c r="C500" s="263" t="s">
        <v>776</v>
      </c>
      <c r="D500" s="250"/>
      <c r="E500" s="251">
        <v>4.1040000000000001</v>
      </c>
      <c r="F500" s="223"/>
      <c r="G500" s="223"/>
      <c r="H500" s="223"/>
      <c r="I500" s="223"/>
      <c r="J500" s="223"/>
      <c r="K500" s="223"/>
      <c r="L500" s="223"/>
      <c r="M500" s="223"/>
      <c r="N500" s="222"/>
      <c r="O500" s="222"/>
      <c r="P500" s="222"/>
      <c r="Q500" s="222"/>
      <c r="R500" s="223"/>
      <c r="S500" s="223"/>
      <c r="T500" s="223"/>
      <c r="U500" s="223"/>
      <c r="V500" s="223"/>
      <c r="W500" s="223"/>
      <c r="X500" s="223"/>
      <c r="Y500" s="223"/>
      <c r="Z500" s="213"/>
      <c r="AA500" s="213"/>
      <c r="AB500" s="213"/>
      <c r="AC500" s="213"/>
      <c r="AD500" s="213"/>
      <c r="AE500" s="213"/>
      <c r="AF500" s="213"/>
      <c r="AG500" s="213" t="s">
        <v>255</v>
      </c>
      <c r="AH500" s="213">
        <v>0</v>
      </c>
      <c r="AI500" s="213"/>
      <c r="AJ500" s="213"/>
      <c r="AK500" s="213"/>
      <c r="AL500" s="213"/>
      <c r="AM500" s="213"/>
      <c r="AN500" s="213"/>
      <c r="AO500" s="213"/>
      <c r="AP500" s="213"/>
      <c r="AQ500" s="213"/>
      <c r="AR500" s="213"/>
      <c r="AS500" s="213"/>
      <c r="AT500" s="213"/>
      <c r="AU500" s="213"/>
      <c r="AV500" s="213"/>
      <c r="AW500" s="213"/>
      <c r="AX500" s="213"/>
      <c r="AY500" s="213"/>
      <c r="AZ500" s="213"/>
      <c r="BA500" s="213"/>
      <c r="BB500" s="213"/>
      <c r="BC500" s="213"/>
      <c r="BD500" s="213"/>
      <c r="BE500" s="213"/>
      <c r="BF500" s="213"/>
      <c r="BG500" s="213"/>
      <c r="BH500" s="213"/>
    </row>
    <row r="501" spans="1:60" ht="22.5" outlineLevel="1" x14ac:dyDescent="0.2">
      <c r="A501" s="232">
        <v>131</v>
      </c>
      <c r="B501" s="233" t="s">
        <v>777</v>
      </c>
      <c r="C501" s="243" t="s">
        <v>778</v>
      </c>
      <c r="D501" s="234" t="s">
        <v>246</v>
      </c>
      <c r="E501" s="235">
        <v>21</v>
      </c>
      <c r="F501" s="236"/>
      <c r="G501" s="237">
        <f>ROUND(E501*F501,2)</f>
        <v>0</v>
      </c>
      <c r="H501" s="236"/>
      <c r="I501" s="237">
        <f>ROUND(E501*H501,2)</f>
        <v>0</v>
      </c>
      <c r="J501" s="236"/>
      <c r="K501" s="237">
        <f>ROUND(E501*J501,2)</f>
        <v>0</v>
      </c>
      <c r="L501" s="237">
        <v>21</v>
      </c>
      <c r="M501" s="237">
        <f>G501*(1+L501/100)</f>
        <v>0</v>
      </c>
      <c r="N501" s="235">
        <v>3.7000000000000002E-3</v>
      </c>
      <c r="O501" s="235">
        <f>ROUND(E501*N501,2)</f>
        <v>0.08</v>
      </c>
      <c r="P501" s="235">
        <v>0</v>
      </c>
      <c r="Q501" s="235">
        <f>ROUND(E501*P501,2)</f>
        <v>0</v>
      </c>
      <c r="R501" s="237" t="s">
        <v>247</v>
      </c>
      <c r="S501" s="237" t="s">
        <v>170</v>
      </c>
      <c r="T501" s="238" t="s">
        <v>248</v>
      </c>
      <c r="U501" s="223">
        <v>0.36099999999999999</v>
      </c>
      <c r="V501" s="223">
        <f>ROUND(E501*U501,2)</f>
        <v>7.58</v>
      </c>
      <c r="W501" s="223"/>
      <c r="X501" s="223" t="s">
        <v>249</v>
      </c>
      <c r="Y501" s="223" t="s">
        <v>173</v>
      </c>
      <c r="Z501" s="213"/>
      <c r="AA501" s="213"/>
      <c r="AB501" s="213"/>
      <c r="AC501" s="213"/>
      <c r="AD501" s="213"/>
      <c r="AE501" s="213"/>
      <c r="AF501" s="213"/>
      <c r="AG501" s="213" t="s">
        <v>250</v>
      </c>
      <c r="AH501" s="213"/>
      <c r="AI501" s="213"/>
      <c r="AJ501" s="213"/>
      <c r="AK501" s="213"/>
      <c r="AL501" s="213"/>
      <c r="AM501" s="213"/>
      <c r="AN501" s="213"/>
      <c r="AO501" s="213"/>
      <c r="AP501" s="213"/>
      <c r="AQ501" s="213"/>
      <c r="AR501" s="213"/>
      <c r="AS501" s="213"/>
      <c r="AT501" s="213"/>
      <c r="AU501" s="213"/>
      <c r="AV501" s="213"/>
      <c r="AW501" s="213"/>
      <c r="AX501" s="213"/>
      <c r="AY501" s="213"/>
      <c r="AZ501" s="213"/>
      <c r="BA501" s="213"/>
      <c r="BB501" s="213"/>
      <c r="BC501" s="213"/>
      <c r="BD501" s="213"/>
      <c r="BE501" s="213"/>
      <c r="BF501" s="213"/>
      <c r="BG501" s="213"/>
      <c r="BH501" s="213"/>
    </row>
    <row r="502" spans="1:60" outlineLevel="2" x14ac:dyDescent="0.2">
      <c r="A502" s="220"/>
      <c r="B502" s="221"/>
      <c r="C502" s="244" t="s">
        <v>755</v>
      </c>
      <c r="D502" s="240"/>
      <c r="E502" s="240"/>
      <c r="F502" s="240"/>
      <c r="G502" s="240"/>
      <c r="H502" s="223"/>
      <c r="I502" s="223"/>
      <c r="J502" s="223"/>
      <c r="K502" s="223"/>
      <c r="L502" s="223"/>
      <c r="M502" s="223"/>
      <c r="N502" s="222"/>
      <c r="O502" s="222"/>
      <c r="P502" s="222"/>
      <c r="Q502" s="222"/>
      <c r="R502" s="223"/>
      <c r="S502" s="223"/>
      <c r="T502" s="223"/>
      <c r="U502" s="223"/>
      <c r="V502" s="223"/>
      <c r="W502" s="223"/>
      <c r="X502" s="223"/>
      <c r="Y502" s="223"/>
      <c r="Z502" s="213"/>
      <c r="AA502" s="213"/>
      <c r="AB502" s="213"/>
      <c r="AC502" s="213"/>
      <c r="AD502" s="213"/>
      <c r="AE502" s="213"/>
      <c r="AF502" s="213"/>
      <c r="AG502" s="213" t="s">
        <v>176</v>
      </c>
      <c r="AH502" s="213"/>
      <c r="AI502" s="213"/>
      <c r="AJ502" s="213"/>
      <c r="AK502" s="213"/>
      <c r="AL502" s="213"/>
      <c r="AM502" s="213"/>
      <c r="AN502" s="213"/>
      <c r="AO502" s="213"/>
      <c r="AP502" s="213"/>
      <c r="AQ502" s="213"/>
      <c r="AR502" s="213"/>
      <c r="AS502" s="213"/>
      <c r="AT502" s="213"/>
      <c r="AU502" s="213"/>
      <c r="AV502" s="213"/>
      <c r="AW502" s="213"/>
      <c r="AX502" s="213"/>
      <c r="AY502" s="213"/>
      <c r="AZ502" s="213"/>
      <c r="BA502" s="213"/>
      <c r="BB502" s="213"/>
      <c r="BC502" s="213"/>
      <c r="BD502" s="213"/>
      <c r="BE502" s="213"/>
      <c r="BF502" s="213"/>
      <c r="BG502" s="213"/>
      <c r="BH502" s="213"/>
    </row>
    <row r="503" spans="1:60" outlineLevel="2" x14ac:dyDescent="0.2">
      <c r="A503" s="220"/>
      <c r="B503" s="221"/>
      <c r="C503" s="263" t="s">
        <v>773</v>
      </c>
      <c r="D503" s="250"/>
      <c r="E503" s="251">
        <v>12</v>
      </c>
      <c r="F503" s="223"/>
      <c r="G503" s="223"/>
      <c r="H503" s="223"/>
      <c r="I503" s="223"/>
      <c r="J503" s="223"/>
      <c r="K503" s="223"/>
      <c r="L503" s="223"/>
      <c r="M503" s="223"/>
      <c r="N503" s="222"/>
      <c r="O503" s="222"/>
      <c r="P503" s="222"/>
      <c r="Q503" s="222"/>
      <c r="R503" s="223"/>
      <c r="S503" s="223"/>
      <c r="T503" s="223"/>
      <c r="U503" s="223"/>
      <c r="V503" s="223"/>
      <c r="W503" s="223"/>
      <c r="X503" s="223"/>
      <c r="Y503" s="223"/>
      <c r="Z503" s="213"/>
      <c r="AA503" s="213"/>
      <c r="AB503" s="213"/>
      <c r="AC503" s="213"/>
      <c r="AD503" s="213"/>
      <c r="AE503" s="213"/>
      <c r="AF503" s="213"/>
      <c r="AG503" s="213" t="s">
        <v>255</v>
      </c>
      <c r="AH503" s="213">
        <v>0</v>
      </c>
      <c r="AI503" s="213"/>
      <c r="AJ503" s="213"/>
      <c r="AK503" s="213"/>
      <c r="AL503" s="213"/>
      <c r="AM503" s="213"/>
      <c r="AN503" s="213"/>
      <c r="AO503" s="213"/>
      <c r="AP503" s="213"/>
      <c r="AQ503" s="213"/>
      <c r="AR503" s="213"/>
      <c r="AS503" s="213"/>
      <c r="AT503" s="213"/>
      <c r="AU503" s="213"/>
      <c r="AV503" s="213"/>
      <c r="AW503" s="213"/>
      <c r="AX503" s="213"/>
      <c r="AY503" s="213"/>
      <c r="AZ503" s="213"/>
      <c r="BA503" s="213"/>
      <c r="BB503" s="213"/>
      <c r="BC503" s="213"/>
      <c r="BD503" s="213"/>
      <c r="BE503" s="213"/>
      <c r="BF503" s="213"/>
      <c r="BG503" s="213"/>
      <c r="BH503" s="213"/>
    </row>
    <row r="504" spans="1:60" outlineLevel="3" x14ac:dyDescent="0.2">
      <c r="A504" s="220"/>
      <c r="B504" s="221"/>
      <c r="C504" s="263" t="s">
        <v>774</v>
      </c>
      <c r="D504" s="250"/>
      <c r="E504" s="251">
        <v>9</v>
      </c>
      <c r="F504" s="223"/>
      <c r="G504" s="223"/>
      <c r="H504" s="223"/>
      <c r="I504" s="223"/>
      <c r="J504" s="223"/>
      <c r="K504" s="223"/>
      <c r="L504" s="223"/>
      <c r="M504" s="223"/>
      <c r="N504" s="222"/>
      <c r="O504" s="222"/>
      <c r="P504" s="222"/>
      <c r="Q504" s="222"/>
      <c r="R504" s="223"/>
      <c r="S504" s="223"/>
      <c r="T504" s="223"/>
      <c r="U504" s="223"/>
      <c r="V504" s="223"/>
      <c r="W504" s="223"/>
      <c r="X504" s="223"/>
      <c r="Y504" s="223"/>
      <c r="Z504" s="213"/>
      <c r="AA504" s="213"/>
      <c r="AB504" s="213"/>
      <c r="AC504" s="213"/>
      <c r="AD504" s="213"/>
      <c r="AE504" s="213"/>
      <c r="AF504" s="213"/>
      <c r="AG504" s="213" t="s">
        <v>255</v>
      </c>
      <c r="AH504" s="213">
        <v>0</v>
      </c>
      <c r="AI504" s="213"/>
      <c r="AJ504" s="213"/>
      <c r="AK504" s="213"/>
      <c r="AL504" s="213"/>
      <c r="AM504" s="213"/>
      <c r="AN504" s="213"/>
      <c r="AO504" s="213"/>
      <c r="AP504" s="213"/>
      <c r="AQ504" s="213"/>
      <c r="AR504" s="213"/>
      <c r="AS504" s="213"/>
      <c r="AT504" s="213"/>
      <c r="AU504" s="213"/>
      <c r="AV504" s="213"/>
      <c r="AW504" s="213"/>
      <c r="AX504" s="213"/>
      <c r="AY504" s="213"/>
      <c r="AZ504" s="213"/>
      <c r="BA504" s="213"/>
      <c r="BB504" s="213"/>
      <c r="BC504" s="213"/>
      <c r="BD504" s="213"/>
      <c r="BE504" s="213"/>
      <c r="BF504" s="213"/>
      <c r="BG504" s="213"/>
      <c r="BH504" s="213"/>
    </row>
    <row r="505" spans="1:60" outlineLevel="1" x14ac:dyDescent="0.2">
      <c r="A505" s="232">
        <v>132</v>
      </c>
      <c r="B505" s="233" t="s">
        <v>779</v>
      </c>
      <c r="C505" s="243" t="s">
        <v>780</v>
      </c>
      <c r="D505" s="234" t="s">
        <v>258</v>
      </c>
      <c r="E505" s="235">
        <v>231</v>
      </c>
      <c r="F505" s="236"/>
      <c r="G505" s="237">
        <f>ROUND(E505*F505,2)</f>
        <v>0</v>
      </c>
      <c r="H505" s="236"/>
      <c r="I505" s="237">
        <f>ROUND(E505*H505,2)</f>
        <v>0</v>
      </c>
      <c r="J505" s="236"/>
      <c r="K505" s="237">
        <f>ROUND(E505*J505,2)</f>
        <v>0</v>
      </c>
      <c r="L505" s="237">
        <v>21</v>
      </c>
      <c r="M505" s="237">
        <f>G505*(1+L505/100)</f>
        <v>0</v>
      </c>
      <c r="N505" s="235">
        <v>4.0000000000000003E-5</v>
      </c>
      <c r="O505" s="235">
        <f>ROUND(E505*N505,2)</f>
        <v>0.01</v>
      </c>
      <c r="P505" s="235">
        <v>0</v>
      </c>
      <c r="Q505" s="235">
        <f>ROUND(E505*P505,2)</f>
        <v>0</v>
      </c>
      <c r="R505" s="237" t="s">
        <v>247</v>
      </c>
      <c r="S505" s="237" t="s">
        <v>170</v>
      </c>
      <c r="T505" s="238" t="s">
        <v>248</v>
      </c>
      <c r="U505" s="223">
        <v>8.9999999999999993E-3</v>
      </c>
      <c r="V505" s="223">
        <f>ROUND(E505*U505,2)</f>
        <v>2.08</v>
      </c>
      <c r="W505" s="223"/>
      <c r="X505" s="223" t="s">
        <v>249</v>
      </c>
      <c r="Y505" s="223" t="s">
        <v>173</v>
      </c>
      <c r="Z505" s="213"/>
      <c r="AA505" s="213"/>
      <c r="AB505" s="213"/>
      <c r="AC505" s="213"/>
      <c r="AD505" s="213"/>
      <c r="AE505" s="213"/>
      <c r="AF505" s="213"/>
      <c r="AG505" s="213" t="s">
        <v>250</v>
      </c>
      <c r="AH505" s="213"/>
      <c r="AI505" s="213"/>
      <c r="AJ505" s="213"/>
      <c r="AK505" s="213"/>
      <c r="AL505" s="213"/>
      <c r="AM505" s="213"/>
      <c r="AN505" s="213"/>
      <c r="AO505" s="213"/>
      <c r="AP505" s="213"/>
      <c r="AQ505" s="213"/>
      <c r="AR505" s="213"/>
      <c r="AS505" s="213"/>
      <c r="AT505" s="213"/>
      <c r="AU505" s="213"/>
      <c r="AV505" s="213"/>
      <c r="AW505" s="213"/>
      <c r="AX505" s="213"/>
      <c r="AY505" s="213"/>
      <c r="AZ505" s="213"/>
      <c r="BA505" s="213"/>
      <c r="BB505" s="213"/>
      <c r="BC505" s="213"/>
      <c r="BD505" s="213"/>
      <c r="BE505" s="213"/>
      <c r="BF505" s="213"/>
      <c r="BG505" s="213"/>
      <c r="BH505" s="213"/>
    </row>
    <row r="506" spans="1:60" outlineLevel="2" x14ac:dyDescent="0.2">
      <c r="A506" s="220"/>
      <c r="B506" s="221"/>
      <c r="C506" s="244" t="s">
        <v>755</v>
      </c>
      <c r="D506" s="240"/>
      <c r="E506" s="240"/>
      <c r="F506" s="240"/>
      <c r="G506" s="240"/>
      <c r="H506" s="223"/>
      <c r="I506" s="223"/>
      <c r="J506" s="223"/>
      <c r="K506" s="223"/>
      <c r="L506" s="223"/>
      <c r="M506" s="223"/>
      <c r="N506" s="222"/>
      <c r="O506" s="222"/>
      <c r="P506" s="222"/>
      <c r="Q506" s="222"/>
      <c r="R506" s="223"/>
      <c r="S506" s="223"/>
      <c r="T506" s="223"/>
      <c r="U506" s="223"/>
      <c r="V506" s="223"/>
      <c r="W506" s="223"/>
      <c r="X506" s="223"/>
      <c r="Y506" s="223"/>
      <c r="Z506" s="213"/>
      <c r="AA506" s="213"/>
      <c r="AB506" s="213"/>
      <c r="AC506" s="213"/>
      <c r="AD506" s="213"/>
      <c r="AE506" s="213"/>
      <c r="AF506" s="213"/>
      <c r="AG506" s="213" t="s">
        <v>176</v>
      </c>
      <c r="AH506" s="213"/>
      <c r="AI506" s="213"/>
      <c r="AJ506" s="213"/>
      <c r="AK506" s="213"/>
      <c r="AL506" s="213"/>
      <c r="AM506" s="213"/>
      <c r="AN506" s="213"/>
      <c r="AO506" s="213"/>
      <c r="AP506" s="213"/>
      <c r="AQ506" s="213"/>
      <c r="AR506" s="213"/>
      <c r="AS506" s="213"/>
      <c r="AT506" s="213"/>
      <c r="AU506" s="213"/>
      <c r="AV506" s="213"/>
      <c r="AW506" s="213"/>
      <c r="AX506" s="213"/>
      <c r="AY506" s="213"/>
      <c r="AZ506" s="213"/>
      <c r="BA506" s="213"/>
      <c r="BB506" s="213"/>
      <c r="BC506" s="213"/>
      <c r="BD506" s="213"/>
      <c r="BE506" s="213"/>
      <c r="BF506" s="213"/>
      <c r="BG506" s="213"/>
      <c r="BH506" s="213"/>
    </row>
    <row r="507" spans="1:60" outlineLevel="2" x14ac:dyDescent="0.2">
      <c r="A507" s="220"/>
      <c r="B507" s="221"/>
      <c r="C507" s="263" t="s">
        <v>756</v>
      </c>
      <c r="D507" s="250"/>
      <c r="E507" s="251">
        <v>63</v>
      </c>
      <c r="F507" s="223"/>
      <c r="G507" s="223"/>
      <c r="H507" s="223"/>
      <c r="I507" s="223"/>
      <c r="J507" s="223"/>
      <c r="K507" s="223"/>
      <c r="L507" s="223"/>
      <c r="M507" s="223"/>
      <c r="N507" s="222"/>
      <c r="O507" s="222"/>
      <c r="P507" s="222"/>
      <c r="Q507" s="222"/>
      <c r="R507" s="223"/>
      <c r="S507" s="223"/>
      <c r="T507" s="223"/>
      <c r="U507" s="223"/>
      <c r="V507" s="223"/>
      <c r="W507" s="223"/>
      <c r="X507" s="223"/>
      <c r="Y507" s="223"/>
      <c r="Z507" s="213"/>
      <c r="AA507" s="213"/>
      <c r="AB507" s="213"/>
      <c r="AC507" s="213"/>
      <c r="AD507" s="213"/>
      <c r="AE507" s="213"/>
      <c r="AF507" s="213"/>
      <c r="AG507" s="213" t="s">
        <v>255</v>
      </c>
      <c r="AH507" s="213">
        <v>0</v>
      </c>
      <c r="AI507" s="213"/>
      <c r="AJ507" s="213"/>
      <c r="AK507" s="213"/>
      <c r="AL507" s="213"/>
      <c r="AM507" s="213"/>
      <c r="AN507" s="213"/>
      <c r="AO507" s="213"/>
      <c r="AP507" s="213"/>
      <c r="AQ507" s="213"/>
      <c r="AR507" s="213"/>
      <c r="AS507" s="213"/>
      <c r="AT507" s="213"/>
      <c r="AU507" s="213"/>
      <c r="AV507" s="213"/>
      <c r="AW507" s="213"/>
      <c r="AX507" s="213"/>
      <c r="AY507" s="213"/>
      <c r="AZ507" s="213"/>
      <c r="BA507" s="213"/>
      <c r="BB507" s="213"/>
      <c r="BC507" s="213"/>
      <c r="BD507" s="213"/>
      <c r="BE507" s="213"/>
      <c r="BF507" s="213"/>
      <c r="BG507" s="213"/>
      <c r="BH507" s="213"/>
    </row>
    <row r="508" spans="1:60" outlineLevel="3" x14ac:dyDescent="0.2">
      <c r="A508" s="220"/>
      <c r="B508" s="221"/>
      <c r="C508" s="263" t="s">
        <v>757</v>
      </c>
      <c r="D508" s="250"/>
      <c r="E508" s="251">
        <v>18</v>
      </c>
      <c r="F508" s="223"/>
      <c r="G508" s="223"/>
      <c r="H508" s="223"/>
      <c r="I508" s="223"/>
      <c r="J508" s="223"/>
      <c r="K508" s="223"/>
      <c r="L508" s="223"/>
      <c r="M508" s="223"/>
      <c r="N508" s="222"/>
      <c r="O508" s="222"/>
      <c r="P508" s="222"/>
      <c r="Q508" s="222"/>
      <c r="R508" s="223"/>
      <c r="S508" s="223"/>
      <c r="T508" s="223"/>
      <c r="U508" s="223"/>
      <c r="V508" s="223"/>
      <c r="W508" s="223"/>
      <c r="X508" s="223"/>
      <c r="Y508" s="223"/>
      <c r="Z508" s="213"/>
      <c r="AA508" s="213"/>
      <c r="AB508" s="213"/>
      <c r="AC508" s="213"/>
      <c r="AD508" s="213"/>
      <c r="AE508" s="213"/>
      <c r="AF508" s="213"/>
      <c r="AG508" s="213" t="s">
        <v>255</v>
      </c>
      <c r="AH508" s="213">
        <v>0</v>
      </c>
      <c r="AI508" s="213"/>
      <c r="AJ508" s="213"/>
      <c r="AK508" s="213"/>
      <c r="AL508" s="213"/>
      <c r="AM508" s="213"/>
      <c r="AN508" s="213"/>
      <c r="AO508" s="213"/>
      <c r="AP508" s="213"/>
      <c r="AQ508" s="213"/>
      <c r="AR508" s="213"/>
      <c r="AS508" s="213"/>
      <c r="AT508" s="213"/>
      <c r="AU508" s="213"/>
      <c r="AV508" s="213"/>
      <c r="AW508" s="213"/>
      <c r="AX508" s="213"/>
      <c r="AY508" s="213"/>
      <c r="AZ508" s="213"/>
      <c r="BA508" s="213"/>
      <c r="BB508" s="213"/>
      <c r="BC508" s="213"/>
      <c r="BD508" s="213"/>
      <c r="BE508" s="213"/>
      <c r="BF508" s="213"/>
      <c r="BG508" s="213"/>
      <c r="BH508" s="213"/>
    </row>
    <row r="509" spans="1:60" outlineLevel="3" x14ac:dyDescent="0.2">
      <c r="A509" s="220"/>
      <c r="B509" s="221"/>
      <c r="C509" s="263" t="s">
        <v>758</v>
      </c>
      <c r="D509" s="250"/>
      <c r="E509" s="251">
        <v>3</v>
      </c>
      <c r="F509" s="223"/>
      <c r="G509" s="223"/>
      <c r="H509" s="223"/>
      <c r="I509" s="223"/>
      <c r="J509" s="223"/>
      <c r="K509" s="223"/>
      <c r="L509" s="223"/>
      <c r="M509" s="223"/>
      <c r="N509" s="222"/>
      <c r="O509" s="222"/>
      <c r="P509" s="222"/>
      <c r="Q509" s="222"/>
      <c r="R509" s="223"/>
      <c r="S509" s="223"/>
      <c r="T509" s="223"/>
      <c r="U509" s="223"/>
      <c r="V509" s="223"/>
      <c r="W509" s="223"/>
      <c r="X509" s="223"/>
      <c r="Y509" s="223"/>
      <c r="Z509" s="213"/>
      <c r="AA509" s="213"/>
      <c r="AB509" s="213"/>
      <c r="AC509" s="213"/>
      <c r="AD509" s="213"/>
      <c r="AE509" s="213"/>
      <c r="AF509" s="213"/>
      <c r="AG509" s="213" t="s">
        <v>255</v>
      </c>
      <c r="AH509" s="213">
        <v>0</v>
      </c>
      <c r="AI509" s="213"/>
      <c r="AJ509" s="213"/>
      <c r="AK509" s="213"/>
      <c r="AL509" s="213"/>
      <c r="AM509" s="213"/>
      <c r="AN509" s="213"/>
      <c r="AO509" s="213"/>
      <c r="AP509" s="213"/>
      <c r="AQ509" s="213"/>
      <c r="AR509" s="213"/>
      <c r="AS509" s="213"/>
      <c r="AT509" s="213"/>
      <c r="AU509" s="213"/>
      <c r="AV509" s="213"/>
      <c r="AW509" s="213"/>
      <c r="AX509" s="213"/>
      <c r="AY509" s="213"/>
      <c r="AZ509" s="213"/>
      <c r="BA509" s="213"/>
      <c r="BB509" s="213"/>
      <c r="BC509" s="213"/>
      <c r="BD509" s="213"/>
      <c r="BE509" s="213"/>
      <c r="BF509" s="213"/>
      <c r="BG509" s="213"/>
      <c r="BH509" s="213"/>
    </row>
    <row r="510" spans="1:60" outlineLevel="3" x14ac:dyDescent="0.2">
      <c r="A510" s="220"/>
      <c r="B510" s="221"/>
      <c r="C510" s="263" t="s">
        <v>759</v>
      </c>
      <c r="D510" s="250"/>
      <c r="E510" s="251">
        <v>114</v>
      </c>
      <c r="F510" s="223"/>
      <c r="G510" s="223"/>
      <c r="H510" s="223"/>
      <c r="I510" s="223"/>
      <c r="J510" s="223"/>
      <c r="K510" s="223"/>
      <c r="L510" s="223"/>
      <c r="M510" s="223"/>
      <c r="N510" s="222"/>
      <c r="O510" s="222"/>
      <c r="P510" s="222"/>
      <c r="Q510" s="222"/>
      <c r="R510" s="223"/>
      <c r="S510" s="223"/>
      <c r="T510" s="223"/>
      <c r="U510" s="223"/>
      <c r="V510" s="223"/>
      <c r="W510" s="223"/>
      <c r="X510" s="223"/>
      <c r="Y510" s="223"/>
      <c r="Z510" s="213"/>
      <c r="AA510" s="213"/>
      <c r="AB510" s="213"/>
      <c r="AC510" s="213"/>
      <c r="AD510" s="213"/>
      <c r="AE510" s="213"/>
      <c r="AF510" s="213"/>
      <c r="AG510" s="213" t="s">
        <v>255</v>
      </c>
      <c r="AH510" s="213">
        <v>0</v>
      </c>
      <c r="AI510" s="213"/>
      <c r="AJ510" s="213"/>
      <c r="AK510" s="213"/>
      <c r="AL510" s="213"/>
      <c r="AM510" s="213"/>
      <c r="AN510" s="213"/>
      <c r="AO510" s="213"/>
      <c r="AP510" s="213"/>
      <c r="AQ510" s="213"/>
      <c r="AR510" s="213"/>
      <c r="AS510" s="213"/>
      <c r="AT510" s="213"/>
      <c r="AU510" s="213"/>
      <c r="AV510" s="213"/>
      <c r="AW510" s="213"/>
      <c r="AX510" s="213"/>
      <c r="AY510" s="213"/>
      <c r="AZ510" s="213"/>
      <c r="BA510" s="213"/>
      <c r="BB510" s="213"/>
      <c r="BC510" s="213"/>
      <c r="BD510" s="213"/>
      <c r="BE510" s="213"/>
      <c r="BF510" s="213"/>
      <c r="BG510" s="213"/>
      <c r="BH510" s="213"/>
    </row>
    <row r="511" spans="1:60" outlineLevel="3" x14ac:dyDescent="0.2">
      <c r="A511" s="220"/>
      <c r="B511" s="221"/>
      <c r="C511" s="263" t="s">
        <v>760</v>
      </c>
      <c r="D511" s="250"/>
      <c r="E511" s="251">
        <v>33</v>
      </c>
      <c r="F511" s="223"/>
      <c r="G511" s="223"/>
      <c r="H511" s="223"/>
      <c r="I511" s="223"/>
      <c r="J511" s="223"/>
      <c r="K511" s="223"/>
      <c r="L511" s="223"/>
      <c r="M511" s="223"/>
      <c r="N511" s="222"/>
      <c r="O511" s="222"/>
      <c r="P511" s="222"/>
      <c r="Q511" s="222"/>
      <c r="R511" s="223"/>
      <c r="S511" s="223"/>
      <c r="T511" s="223"/>
      <c r="U511" s="223"/>
      <c r="V511" s="223"/>
      <c r="W511" s="223"/>
      <c r="X511" s="223"/>
      <c r="Y511" s="223"/>
      <c r="Z511" s="213"/>
      <c r="AA511" s="213"/>
      <c r="AB511" s="213"/>
      <c r="AC511" s="213"/>
      <c r="AD511" s="213"/>
      <c r="AE511" s="213"/>
      <c r="AF511" s="213"/>
      <c r="AG511" s="213" t="s">
        <v>255</v>
      </c>
      <c r="AH511" s="213">
        <v>0</v>
      </c>
      <c r="AI511" s="213"/>
      <c r="AJ511" s="213"/>
      <c r="AK511" s="213"/>
      <c r="AL511" s="213"/>
      <c r="AM511" s="213"/>
      <c r="AN511" s="213"/>
      <c r="AO511" s="213"/>
      <c r="AP511" s="213"/>
      <c r="AQ511" s="213"/>
      <c r="AR511" s="213"/>
      <c r="AS511" s="213"/>
      <c r="AT511" s="213"/>
      <c r="AU511" s="213"/>
      <c r="AV511" s="213"/>
      <c r="AW511" s="213"/>
      <c r="AX511" s="213"/>
      <c r="AY511" s="213"/>
      <c r="AZ511" s="213"/>
      <c r="BA511" s="213"/>
      <c r="BB511" s="213"/>
      <c r="BC511" s="213"/>
      <c r="BD511" s="213"/>
      <c r="BE511" s="213"/>
      <c r="BF511" s="213"/>
      <c r="BG511" s="213"/>
      <c r="BH511" s="213"/>
    </row>
    <row r="512" spans="1:60" ht="22.5" outlineLevel="1" x14ac:dyDescent="0.2">
      <c r="A512" s="232">
        <v>133</v>
      </c>
      <c r="B512" s="233" t="s">
        <v>781</v>
      </c>
      <c r="C512" s="243" t="s">
        <v>782</v>
      </c>
      <c r="D512" s="234" t="s">
        <v>258</v>
      </c>
      <c r="E512" s="235">
        <v>50.5</v>
      </c>
      <c r="F512" s="236"/>
      <c r="G512" s="237">
        <f>ROUND(E512*F512,2)</f>
        <v>0</v>
      </c>
      <c r="H512" s="236"/>
      <c r="I512" s="237">
        <f>ROUND(E512*H512,2)</f>
        <v>0</v>
      </c>
      <c r="J512" s="236"/>
      <c r="K512" s="237">
        <f>ROUND(E512*J512,2)</f>
        <v>0</v>
      </c>
      <c r="L512" s="237">
        <v>21</v>
      </c>
      <c r="M512" s="237">
        <f>G512*(1+L512/100)</f>
        <v>0</v>
      </c>
      <c r="N512" s="235">
        <v>8.0000000000000007E-5</v>
      </c>
      <c r="O512" s="235">
        <f>ROUND(E512*N512,2)</f>
        <v>0</v>
      </c>
      <c r="P512" s="235">
        <v>0</v>
      </c>
      <c r="Q512" s="235">
        <f>ROUND(E512*P512,2)</f>
        <v>0</v>
      </c>
      <c r="R512" s="237" t="s">
        <v>247</v>
      </c>
      <c r="S512" s="237" t="s">
        <v>170</v>
      </c>
      <c r="T512" s="238" t="s">
        <v>248</v>
      </c>
      <c r="U512" s="223">
        <v>1.7999999999999999E-2</v>
      </c>
      <c r="V512" s="223">
        <f>ROUND(E512*U512,2)</f>
        <v>0.91</v>
      </c>
      <c r="W512" s="223"/>
      <c r="X512" s="223" t="s">
        <v>249</v>
      </c>
      <c r="Y512" s="223" t="s">
        <v>173</v>
      </c>
      <c r="Z512" s="213"/>
      <c r="AA512" s="213"/>
      <c r="AB512" s="213"/>
      <c r="AC512" s="213"/>
      <c r="AD512" s="213"/>
      <c r="AE512" s="213"/>
      <c r="AF512" s="213"/>
      <c r="AG512" s="213" t="s">
        <v>250</v>
      </c>
      <c r="AH512" s="213"/>
      <c r="AI512" s="213"/>
      <c r="AJ512" s="213"/>
      <c r="AK512" s="213"/>
      <c r="AL512" s="213"/>
      <c r="AM512" s="213"/>
      <c r="AN512" s="213"/>
      <c r="AO512" s="213"/>
      <c r="AP512" s="213"/>
      <c r="AQ512" s="213"/>
      <c r="AR512" s="213"/>
      <c r="AS512" s="213"/>
      <c r="AT512" s="213"/>
      <c r="AU512" s="213"/>
      <c r="AV512" s="213"/>
      <c r="AW512" s="213"/>
      <c r="AX512" s="213"/>
      <c r="AY512" s="213"/>
      <c r="AZ512" s="213"/>
      <c r="BA512" s="213"/>
      <c r="BB512" s="213"/>
      <c r="BC512" s="213"/>
      <c r="BD512" s="213"/>
      <c r="BE512" s="213"/>
      <c r="BF512" s="213"/>
      <c r="BG512" s="213"/>
      <c r="BH512" s="213"/>
    </row>
    <row r="513" spans="1:60" outlineLevel="2" x14ac:dyDescent="0.2">
      <c r="A513" s="220"/>
      <c r="B513" s="221"/>
      <c r="C513" s="244" t="s">
        <v>755</v>
      </c>
      <c r="D513" s="240"/>
      <c r="E513" s="240"/>
      <c r="F513" s="240"/>
      <c r="G513" s="240"/>
      <c r="H513" s="223"/>
      <c r="I513" s="223"/>
      <c r="J513" s="223"/>
      <c r="K513" s="223"/>
      <c r="L513" s="223"/>
      <c r="M513" s="223"/>
      <c r="N513" s="222"/>
      <c r="O513" s="222"/>
      <c r="P513" s="222"/>
      <c r="Q513" s="222"/>
      <c r="R513" s="223"/>
      <c r="S513" s="223"/>
      <c r="T513" s="223"/>
      <c r="U513" s="223"/>
      <c r="V513" s="223"/>
      <c r="W513" s="223"/>
      <c r="X513" s="223"/>
      <c r="Y513" s="223"/>
      <c r="Z513" s="213"/>
      <c r="AA513" s="213"/>
      <c r="AB513" s="213"/>
      <c r="AC513" s="213"/>
      <c r="AD513" s="213"/>
      <c r="AE513" s="213"/>
      <c r="AF513" s="213"/>
      <c r="AG513" s="213" t="s">
        <v>176</v>
      </c>
      <c r="AH513" s="213"/>
      <c r="AI513" s="213"/>
      <c r="AJ513" s="213"/>
      <c r="AK513" s="213"/>
      <c r="AL513" s="213"/>
      <c r="AM513" s="213"/>
      <c r="AN513" s="213"/>
      <c r="AO513" s="213"/>
      <c r="AP513" s="213"/>
      <c r="AQ513" s="213"/>
      <c r="AR513" s="213"/>
      <c r="AS513" s="213"/>
      <c r="AT513" s="213"/>
      <c r="AU513" s="213"/>
      <c r="AV513" s="213"/>
      <c r="AW513" s="213"/>
      <c r="AX513" s="213"/>
      <c r="AY513" s="213"/>
      <c r="AZ513" s="213"/>
      <c r="BA513" s="213"/>
      <c r="BB513" s="213"/>
      <c r="BC513" s="213"/>
      <c r="BD513" s="213"/>
      <c r="BE513" s="213"/>
      <c r="BF513" s="213"/>
      <c r="BG513" s="213"/>
      <c r="BH513" s="213"/>
    </row>
    <row r="514" spans="1:60" outlineLevel="2" x14ac:dyDescent="0.2">
      <c r="A514" s="220"/>
      <c r="B514" s="221"/>
      <c r="C514" s="263" t="s">
        <v>766</v>
      </c>
      <c r="D514" s="250"/>
      <c r="E514" s="251">
        <v>14</v>
      </c>
      <c r="F514" s="223"/>
      <c r="G514" s="223"/>
      <c r="H514" s="223"/>
      <c r="I514" s="223"/>
      <c r="J514" s="223"/>
      <c r="K514" s="223"/>
      <c r="L514" s="223"/>
      <c r="M514" s="223"/>
      <c r="N514" s="222"/>
      <c r="O514" s="222"/>
      <c r="P514" s="222"/>
      <c r="Q514" s="222"/>
      <c r="R514" s="223"/>
      <c r="S514" s="223"/>
      <c r="T514" s="223"/>
      <c r="U514" s="223"/>
      <c r="V514" s="223"/>
      <c r="W514" s="223"/>
      <c r="X514" s="223"/>
      <c r="Y514" s="223"/>
      <c r="Z514" s="213"/>
      <c r="AA514" s="213"/>
      <c r="AB514" s="213"/>
      <c r="AC514" s="213"/>
      <c r="AD514" s="213"/>
      <c r="AE514" s="213"/>
      <c r="AF514" s="213"/>
      <c r="AG514" s="213" t="s">
        <v>255</v>
      </c>
      <c r="AH514" s="213">
        <v>0</v>
      </c>
      <c r="AI514" s="213"/>
      <c r="AJ514" s="213"/>
      <c r="AK514" s="213"/>
      <c r="AL514" s="213"/>
      <c r="AM514" s="213"/>
      <c r="AN514" s="213"/>
      <c r="AO514" s="213"/>
      <c r="AP514" s="213"/>
      <c r="AQ514" s="213"/>
      <c r="AR514" s="213"/>
      <c r="AS514" s="213"/>
      <c r="AT514" s="213"/>
      <c r="AU514" s="213"/>
      <c r="AV514" s="213"/>
      <c r="AW514" s="213"/>
      <c r="AX514" s="213"/>
      <c r="AY514" s="213"/>
      <c r="AZ514" s="213"/>
      <c r="BA514" s="213"/>
      <c r="BB514" s="213"/>
      <c r="BC514" s="213"/>
      <c r="BD514" s="213"/>
      <c r="BE514" s="213"/>
      <c r="BF514" s="213"/>
      <c r="BG514" s="213"/>
      <c r="BH514" s="213"/>
    </row>
    <row r="515" spans="1:60" outlineLevel="3" x14ac:dyDescent="0.2">
      <c r="A515" s="220"/>
      <c r="B515" s="221"/>
      <c r="C515" s="263" t="s">
        <v>767</v>
      </c>
      <c r="D515" s="250"/>
      <c r="E515" s="251">
        <v>16.5</v>
      </c>
      <c r="F515" s="223"/>
      <c r="G515" s="223"/>
      <c r="H515" s="223"/>
      <c r="I515" s="223"/>
      <c r="J515" s="223"/>
      <c r="K515" s="223"/>
      <c r="L515" s="223"/>
      <c r="M515" s="223"/>
      <c r="N515" s="222"/>
      <c r="O515" s="222"/>
      <c r="P515" s="222"/>
      <c r="Q515" s="222"/>
      <c r="R515" s="223"/>
      <c r="S515" s="223"/>
      <c r="T515" s="223"/>
      <c r="U515" s="223"/>
      <c r="V515" s="223"/>
      <c r="W515" s="223"/>
      <c r="X515" s="223"/>
      <c r="Y515" s="223"/>
      <c r="Z515" s="213"/>
      <c r="AA515" s="213"/>
      <c r="AB515" s="213"/>
      <c r="AC515" s="213"/>
      <c r="AD515" s="213"/>
      <c r="AE515" s="213"/>
      <c r="AF515" s="213"/>
      <c r="AG515" s="213" t="s">
        <v>255</v>
      </c>
      <c r="AH515" s="213">
        <v>0</v>
      </c>
      <c r="AI515" s="213"/>
      <c r="AJ515" s="213"/>
      <c r="AK515" s="213"/>
      <c r="AL515" s="213"/>
      <c r="AM515" s="213"/>
      <c r="AN515" s="213"/>
      <c r="AO515" s="213"/>
      <c r="AP515" s="213"/>
      <c r="AQ515" s="213"/>
      <c r="AR515" s="213"/>
      <c r="AS515" s="213"/>
      <c r="AT515" s="213"/>
      <c r="AU515" s="213"/>
      <c r="AV515" s="213"/>
      <c r="AW515" s="213"/>
      <c r="AX515" s="213"/>
      <c r="AY515" s="213"/>
      <c r="AZ515" s="213"/>
      <c r="BA515" s="213"/>
      <c r="BB515" s="213"/>
      <c r="BC515" s="213"/>
      <c r="BD515" s="213"/>
      <c r="BE515" s="213"/>
      <c r="BF515" s="213"/>
      <c r="BG515" s="213"/>
      <c r="BH515" s="213"/>
    </row>
    <row r="516" spans="1:60" outlineLevel="3" x14ac:dyDescent="0.2">
      <c r="A516" s="220"/>
      <c r="B516" s="221"/>
      <c r="C516" s="263" t="s">
        <v>768</v>
      </c>
      <c r="D516" s="250"/>
      <c r="E516" s="251">
        <v>20</v>
      </c>
      <c r="F516" s="223"/>
      <c r="G516" s="223"/>
      <c r="H516" s="223"/>
      <c r="I516" s="223"/>
      <c r="J516" s="223"/>
      <c r="K516" s="223"/>
      <c r="L516" s="223"/>
      <c r="M516" s="223"/>
      <c r="N516" s="222"/>
      <c r="O516" s="222"/>
      <c r="P516" s="222"/>
      <c r="Q516" s="222"/>
      <c r="R516" s="223"/>
      <c r="S516" s="223"/>
      <c r="T516" s="223"/>
      <c r="U516" s="223"/>
      <c r="V516" s="223"/>
      <c r="W516" s="223"/>
      <c r="X516" s="223"/>
      <c r="Y516" s="223"/>
      <c r="Z516" s="213"/>
      <c r="AA516" s="213"/>
      <c r="AB516" s="213"/>
      <c r="AC516" s="213"/>
      <c r="AD516" s="213"/>
      <c r="AE516" s="213"/>
      <c r="AF516" s="213"/>
      <c r="AG516" s="213" t="s">
        <v>255</v>
      </c>
      <c r="AH516" s="213">
        <v>0</v>
      </c>
      <c r="AI516" s="213"/>
      <c r="AJ516" s="213"/>
      <c r="AK516" s="213"/>
      <c r="AL516" s="213"/>
      <c r="AM516" s="213"/>
      <c r="AN516" s="213"/>
      <c r="AO516" s="213"/>
      <c r="AP516" s="213"/>
      <c r="AQ516" s="213"/>
      <c r="AR516" s="213"/>
      <c r="AS516" s="213"/>
      <c r="AT516" s="213"/>
      <c r="AU516" s="213"/>
      <c r="AV516" s="213"/>
      <c r="AW516" s="213"/>
      <c r="AX516" s="213"/>
      <c r="AY516" s="213"/>
      <c r="AZ516" s="213"/>
      <c r="BA516" s="213"/>
      <c r="BB516" s="213"/>
      <c r="BC516" s="213"/>
      <c r="BD516" s="213"/>
      <c r="BE516" s="213"/>
      <c r="BF516" s="213"/>
      <c r="BG516" s="213"/>
      <c r="BH516" s="213"/>
    </row>
    <row r="517" spans="1:60" ht="22.5" outlineLevel="1" x14ac:dyDescent="0.2">
      <c r="A517" s="232">
        <v>134</v>
      </c>
      <c r="B517" s="233" t="s">
        <v>783</v>
      </c>
      <c r="C517" s="243" t="s">
        <v>784</v>
      </c>
      <c r="D517" s="234" t="s">
        <v>246</v>
      </c>
      <c r="E517" s="235">
        <v>30.603999999999999</v>
      </c>
      <c r="F517" s="236"/>
      <c r="G517" s="237">
        <f>ROUND(E517*F517,2)</f>
        <v>0</v>
      </c>
      <c r="H517" s="236"/>
      <c r="I517" s="237">
        <f>ROUND(E517*H517,2)</f>
        <v>0</v>
      </c>
      <c r="J517" s="236"/>
      <c r="K517" s="237">
        <f>ROUND(E517*J517,2)</f>
        <v>0</v>
      </c>
      <c r="L517" s="237">
        <v>21</v>
      </c>
      <c r="M517" s="237">
        <f>G517*(1+L517/100)</f>
        <v>0</v>
      </c>
      <c r="N517" s="235">
        <v>3.2000000000000003E-4</v>
      </c>
      <c r="O517" s="235">
        <f>ROUND(E517*N517,2)</f>
        <v>0.01</v>
      </c>
      <c r="P517" s="235">
        <v>0</v>
      </c>
      <c r="Q517" s="235">
        <f>ROUND(E517*P517,2)</f>
        <v>0</v>
      </c>
      <c r="R517" s="237" t="s">
        <v>247</v>
      </c>
      <c r="S517" s="237" t="s">
        <v>170</v>
      </c>
      <c r="T517" s="238" t="s">
        <v>248</v>
      </c>
      <c r="U517" s="223">
        <v>8.9999999999999993E-3</v>
      </c>
      <c r="V517" s="223">
        <f>ROUND(E517*U517,2)</f>
        <v>0.28000000000000003</v>
      </c>
      <c r="W517" s="223"/>
      <c r="X517" s="223" t="s">
        <v>249</v>
      </c>
      <c r="Y517" s="223" t="s">
        <v>173</v>
      </c>
      <c r="Z517" s="213"/>
      <c r="AA517" s="213"/>
      <c r="AB517" s="213"/>
      <c r="AC517" s="213"/>
      <c r="AD517" s="213"/>
      <c r="AE517" s="213"/>
      <c r="AF517" s="213"/>
      <c r="AG517" s="213" t="s">
        <v>250</v>
      </c>
      <c r="AH517" s="213"/>
      <c r="AI517" s="213"/>
      <c r="AJ517" s="213"/>
      <c r="AK517" s="213"/>
      <c r="AL517" s="213"/>
      <c r="AM517" s="213"/>
      <c r="AN517" s="213"/>
      <c r="AO517" s="213"/>
      <c r="AP517" s="213"/>
      <c r="AQ517" s="213"/>
      <c r="AR517" s="213"/>
      <c r="AS517" s="213"/>
      <c r="AT517" s="213"/>
      <c r="AU517" s="213"/>
      <c r="AV517" s="213"/>
      <c r="AW517" s="213"/>
      <c r="AX517" s="213"/>
      <c r="AY517" s="213"/>
      <c r="AZ517" s="213"/>
      <c r="BA517" s="213"/>
      <c r="BB517" s="213"/>
      <c r="BC517" s="213"/>
      <c r="BD517" s="213"/>
      <c r="BE517" s="213"/>
      <c r="BF517" s="213"/>
      <c r="BG517" s="213"/>
      <c r="BH517" s="213"/>
    </row>
    <row r="518" spans="1:60" outlineLevel="2" x14ac:dyDescent="0.2">
      <c r="A518" s="220"/>
      <c r="B518" s="221"/>
      <c r="C518" s="244" t="s">
        <v>755</v>
      </c>
      <c r="D518" s="240"/>
      <c r="E518" s="240"/>
      <c r="F518" s="240"/>
      <c r="G518" s="240"/>
      <c r="H518" s="223"/>
      <c r="I518" s="223"/>
      <c r="J518" s="223"/>
      <c r="K518" s="223"/>
      <c r="L518" s="223"/>
      <c r="M518" s="223"/>
      <c r="N518" s="222"/>
      <c r="O518" s="222"/>
      <c r="P518" s="222"/>
      <c r="Q518" s="222"/>
      <c r="R518" s="223"/>
      <c r="S518" s="223"/>
      <c r="T518" s="223"/>
      <c r="U518" s="223"/>
      <c r="V518" s="223"/>
      <c r="W518" s="223"/>
      <c r="X518" s="223"/>
      <c r="Y518" s="223"/>
      <c r="Z518" s="213"/>
      <c r="AA518" s="213"/>
      <c r="AB518" s="213"/>
      <c r="AC518" s="213"/>
      <c r="AD518" s="213"/>
      <c r="AE518" s="213"/>
      <c r="AF518" s="213"/>
      <c r="AG518" s="213" t="s">
        <v>176</v>
      </c>
      <c r="AH518" s="213"/>
      <c r="AI518" s="213"/>
      <c r="AJ518" s="213"/>
      <c r="AK518" s="213"/>
      <c r="AL518" s="213"/>
      <c r="AM518" s="213"/>
      <c r="AN518" s="213"/>
      <c r="AO518" s="213"/>
      <c r="AP518" s="213"/>
      <c r="AQ518" s="213"/>
      <c r="AR518" s="213"/>
      <c r="AS518" s="213"/>
      <c r="AT518" s="213"/>
      <c r="AU518" s="213"/>
      <c r="AV518" s="213"/>
      <c r="AW518" s="213"/>
      <c r="AX518" s="213"/>
      <c r="AY518" s="213"/>
      <c r="AZ518" s="213"/>
      <c r="BA518" s="213"/>
      <c r="BB518" s="213"/>
      <c r="BC518" s="213"/>
      <c r="BD518" s="213"/>
      <c r="BE518" s="213"/>
      <c r="BF518" s="213"/>
      <c r="BG518" s="213"/>
      <c r="BH518" s="213"/>
    </row>
    <row r="519" spans="1:60" outlineLevel="2" x14ac:dyDescent="0.2">
      <c r="A519" s="220"/>
      <c r="B519" s="221"/>
      <c r="C519" s="263" t="s">
        <v>785</v>
      </c>
      <c r="D519" s="250"/>
      <c r="E519" s="251">
        <v>30.603999999999999</v>
      </c>
      <c r="F519" s="223"/>
      <c r="G519" s="223"/>
      <c r="H519" s="223"/>
      <c r="I519" s="223"/>
      <c r="J519" s="223"/>
      <c r="K519" s="223"/>
      <c r="L519" s="223"/>
      <c r="M519" s="223"/>
      <c r="N519" s="222"/>
      <c r="O519" s="222"/>
      <c r="P519" s="222"/>
      <c r="Q519" s="222"/>
      <c r="R519" s="223"/>
      <c r="S519" s="223"/>
      <c r="T519" s="223"/>
      <c r="U519" s="223"/>
      <c r="V519" s="223"/>
      <c r="W519" s="223"/>
      <c r="X519" s="223"/>
      <c r="Y519" s="223"/>
      <c r="Z519" s="213"/>
      <c r="AA519" s="213"/>
      <c r="AB519" s="213"/>
      <c r="AC519" s="213"/>
      <c r="AD519" s="213"/>
      <c r="AE519" s="213"/>
      <c r="AF519" s="213"/>
      <c r="AG519" s="213" t="s">
        <v>255</v>
      </c>
      <c r="AH519" s="213">
        <v>5</v>
      </c>
      <c r="AI519" s="213"/>
      <c r="AJ519" s="213"/>
      <c r="AK519" s="213"/>
      <c r="AL519" s="213"/>
      <c r="AM519" s="213"/>
      <c r="AN519" s="213"/>
      <c r="AO519" s="213"/>
      <c r="AP519" s="213"/>
      <c r="AQ519" s="213"/>
      <c r="AR519" s="213"/>
      <c r="AS519" s="213"/>
      <c r="AT519" s="213"/>
      <c r="AU519" s="213"/>
      <c r="AV519" s="213"/>
      <c r="AW519" s="213"/>
      <c r="AX519" s="213"/>
      <c r="AY519" s="213"/>
      <c r="AZ519" s="213"/>
      <c r="BA519" s="213"/>
      <c r="BB519" s="213"/>
      <c r="BC519" s="213"/>
      <c r="BD519" s="213"/>
      <c r="BE519" s="213"/>
      <c r="BF519" s="213"/>
      <c r="BG519" s="213"/>
      <c r="BH519" s="213"/>
    </row>
    <row r="520" spans="1:60" outlineLevel="1" x14ac:dyDescent="0.2">
      <c r="A520" s="232">
        <v>135</v>
      </c>
      <c r="B520" s="233" t="s">
        <v>786</v>
      </c>
      <c r="C520" s="243" t="s">
        <v>787</v>
      </c>
      <c r="D520" s="234" t="s">
        <v>258</v>
      </c>
      <c r="E520" s="235">
        <v>324</v>
      </c>
      <c r="F520" s="236"/>
      <c r="G520" s="237">
        <f>ROUND(E520*F520,2)</f>
        <v>0</v>
      </c>
      <c r="H520" s="236"/>
      <c r="I520" s="237">
        <f>ROUND(E520*H520,2)</f>
        <v>0</v>
      </c>
      <c r="J520" s="236"/>
      <c r="K520" s="237">
        <f>ROUND(E520*J520,2)</f>
        <v>0</v>
      </c>
      <c r="L520" s="237">
        <v>21</v>
      </c>
      <c r="M520" s="237">
        <f>G520*(1+L520/100)</f>
        <v>0</v>
      </c>
      <c r="N520" s="235">
        <v>0</v>
      </c>
      <c r="O520" s="235">
        <f>ROUND(E520*N520,2)</f>
        <v>0</v>
      </c>
      <c r="P520" s="235">
        <v>0</v>
      </c>
      <c r="Q520" s="235">
        <f>ROUND(E520*P520,2)</f>
        <v>0</v>
      </c>
      <c r="R520" s="237" t="s">
        <v>247</v>
      </c>
      <c r="S520" s="237" t="s">
        <v>170</v>
      </c>
      <c r="T520" s="238" t="s">
        <v>248</v>
      </c>
      <c r="U520" s="223">
        <v>1.2E-2</v>
      </c>
      <c r="V520" s="223">
        <f>ROUND(E520*U520,2)</f>
        <v>3.89</v>
      </c>
      <c r="W520" s="223"/>
      <c r="X520" s="223" t="s">
        <v>249</v>
      </c>
      <c r="Y520" s="223" t="s">
        <v>173</v>
      </c>
      <c r="Z520" s="213"/>
      <c r="AA520" s="213"/>
      <c r="AB520" s="213"/>
      <c r="AC520" s="213"/>
      <c r="AD520" s="213"/>
      <c r="AE520" s="213"/>
      <c r="AF520" s="213"/>
      <c r="AG520" s="213" t="s">
        <v>250</v>
      </c>
      <c r="AH520" s="213"/>
      <c r="AI520" s="213"/>
      <c r="AJ520" s="213"/>
      <c r="AK520" s="213"/>
      <c r="AL520" s="213"/>
      <c r="AM520" s="213"/>
      <c r="AN520" s="213"/>
      <c r="AO520" s="213"/>
      <c r="AP520" s="213"/>
      <c r="AQ520" s="213"/>
      <c r="AR520" s="213"/>
      <c r="AS520" s="213"/>
      <c r="AT520" s="213"/>
      <c r="AU520" s="213"/>
      <c r="AV520" s="213"/>
      <c r="AW520" s="213"/>
      <c r="AX520" s="213"/>
      <c r="AY520" s="213"/>
      <c r="AZ520" s="213"/>
      <c r="BA520" s="213"/>
      <c r="BB520" s="213"/>
      <c r="BC520" s="213"/>
      <c r="BD520" s="213"/>
      <c r="BE520" s="213"/>
      <c r="BF520" s="213"/>
      <c r="BG520" s="213"/>
      <c r="BH520" s="213"/>
    </row>
    <row r="521" spans="1:60" outlineLevel="2" x14ac:dyDescent="0.2">
      <c r="A521" s="220"/>
      <c r="B521" s="221"/>
      <c r="C521" s="262" t="s">
        <v>788</v>
      </c>
      <c r="D521" s="254"/>
      <c r="E521" s="254"/>
      <c r="F521" s="254"/>
      <c r="G521" s="254"/>
      <c r="H521" s="223"/>
      <c r="I521" s="223"/>
      <c r="J521" s="223"/>
      <c r="K521" s="223"/>
      <c r="L521" s="223"/>
      <c r="M521" s="223"/>
      <c r="N521" s="222"/>
      <c r="O521" s="222"/>
      <c r="P521" s="222"/>
      <c r="Q521" s="222"/>
      <c r="R521" s="223"/>
      <c r="S521" s="223"/>
      <c r="T521" s="223"/>
      <c r="U521" s="223"/>
      <c r="V521" s="223"/>
      <c r="W521" s="223"/>
      <c r="X521" s="223"/>
      <c r="Y521" s="223"/>
      <c r="Z521" s="213"/>
      <c r="AA521" s="213"/>
      <c r="AB521" s="213"/>
      <c r="AC521" s="213"/>
      <c r="AD521" s="213"/>
      <c r="AE521" s="213"/>
      <c r="AF521" s="213"/>
      <c r="AG521" s="213" t="s">
        <v>252</v>
      </c>
      <c r="AH521" s="213"/>
      <c r="AI521" s="213"/>
      <c r="AJ521" s="213"/>
      <c r="AK521" s="213"/>
      <c r="AL521" s="213"/>
      <c r="AM521" s="213"/>
      <c r="AN521" s="213"/>
      <c r="AO521" s="213"/>
      <c r="AP521" s="213"/>
      <c r="AQ521" s="213"/>
      <c r="AR521" s="213"/>
      <c r="AS521" s="213"/>
      <c r="AT521" s="213"/>
      <c r="AU521" s="213"/>
      <c r="AV521" s="213"/>
      <c r="AW521" s="213"/>
      <c r="AX521" s="213"/>
      <c r="AY521" s="213"/>
      <c r="AZ521" s="213"/>
      <c r="BA521" s="213"/>
      <c r="BB521" s="213"/>
      <c r="BC521" s="213"/>
      <c r="BD521" s="213"/>
      <c r="BE521" s="213"/>
      <c r="BF521" s="213"/>
      <c r="BG521" s="213"/>
      <c r="BH521" s="213"/>
    </row>
    <row r="522" spans="1:60" outlineLevel="2" x14ac:dyDescent="0.2">
      <c r="A522" s="220"/>
      <c r="B522" s="221"/>
      <c r="C522" s="245" t="s">
        <v>755</v>
      </c>
      <c r="D522" s="241"/>
      <c r="E522" s="241"/>
      <c r="F522" s="241"/>
      <c r="G522" s="241"/>
      <c r="H522" s="223"/>
      <c r="I522" s="223"/>
      <c r="J522" s="223"/>
      <c r="K522" s="223"/>
      <c r="L522" s="223"/>
      <c r="M522" s="223"/>
      <c r="N522" s="222"/>
      <c r="O522" s="222"/>
      <c r="P522" s="222"/>
      <c r="Q522" s="222"/>
      <c r="R522" s="223"/>
      <c r="S522" s="223"/>
      <c r="T522" s="223"/>
      <c r="U522" s="223"/>
      <c r="V522" s="223"/>
      <c r="W522" s="223"/>
      <c r="X522" s="223"/>
      <c r="Y522" s="223"/>
      <c r="Z522" s="213"/>
      <c r="AA522" s="213"/>
      <c r="AB522" s="213"/>
      <c r="AC522" s="213"/>
      <c r="AD522" s="213"/>
      <c r="AE522" s="213"/>
      <c r="AF522" s="213"/>
      <c r="AG522" s="213" t="s">
        <v>176</v>
      </c>
      <c r="AH522" s="213"/>
      <c r="AI522" s="213"/>
      <c r="AJ522" s="213"/>
      <c r="AK522" s="213"/>
      <c r="AL522" s="213"/>
      <c r="AM522" s="213"/>
      <c r="AN522" s="213"/>
      <c r="AO522" s="213"/>
      <c r="AP522" s="213"/>
      <c r="AQ522" s="213"/>
      <c r="AR522" s="213"/>
      <c r="AS522" s="213"/>
      <c r="AT522" s="213"/>
      <c r="AU522" s="213"/>
      <c r="AV522" s="213"/>
      <c r="AW522" s="213"/>
      <c r="AX522" s="213"/>
      <c r="AY522" s="213"/>
      <c r="AZ522" s="213"/>
      <c r="BA522" s="213"/>
      <c r="BB522" s="213"/>
      <c r="BC522" s="213"/>
      <c r="BD522" s="213"/>
      <c r="BE522" s="213"/>
      <c r="BF522" s="213"/>
      <c r="BG522" s="213"/>
      <c r="BH522" s="213"/>
    </row>
    <row r="523" spans="1:60" outlineLevel="2" x14ac:dyDescent="0.2">
      <c r="A523" s="220"/>
      <c r="B523" s="221"/>
      <c r="C523" s="263" t="s">
        <v>756</v>
      </c>
      <c r="D523" s="250"/>
      <c r="E523" s="251">
        <v>63</v>
      </c>
      <c r="F523" s="223"/>
      <c r="G523" s="223"/>
      <c r="H523" s="223"/>
      <c r="I523" s="223"/>
      <c r="J523" s="223"/>
      <c r="K523" s="223"/>
      <c r="L523" s="223"/>
      <c r="M523" s="223"/>
      <c r="N523" s="222"/>
      <c r="O523" s="222"/>
      <c r="P523" s="222"/>
      <c r="Q523" s="222"/>
      <c r="R523" s="223"/>
      <c r="S523" s="223"/>
      <c r="T523" s="223"/>
      <c r="U523" s="223"/>
      <c r="V523" s="223"/>
      <c r="W523" s="223"/>
      <c r="X523" s="223"/>
      <c r="Y523" s="223"/>
      <c r="Z523" s="213"/>
      <c r="AA523" s="213"/>
      <c r="AB523" s="213"/>
      <c r="AC523" s="213"/>
      <c r="AD523" s="213"/>
      <c r="AE523" s="213"/>
      <c r="AF523" s="213"/>
      <c r="AG523" s="213" t="s">
        <v>255</v>
      </c>
      <c r="AH523" s="213">
        <v>0</v>
      </c>
      <c r="AI523" s="213"/>
      <c r="AJ523" s="213"/>
      <c r="AK523" s="213"/>
      <c r="AL523" s="213"/>
      <c r="AM523" s="213"/>
      <c r="AN523" s="213"/>
      <c r="AO523" s="213"/>
      <c r="AP523" s="213"/>
      <c r="AQ523" s="213"/>
      <c r="AR523" s="213"/>
      <c r="AS523" s="213"/>
      <c r="AT523" s="213"/>
      <c r="AU523" s="213"/>
      <c r="AV523" s="213"/>
      <c r="AW523" s="213"/>
      <c r="AX523" s="213"/>
      <c r="AY523" s="213"/>
      <c r="AZ523" s="213"/>
      <c r="BA523" s="213"/>
      <c r="BB523" s="213"/>
      <c r="BC523" s="213"/>
      <c r="BD523" s="213"/>
      <c r="BE523" s="213"/>
      <c r="BF523" s="213"/>
      <c r="BG523" s="213"/>
      <c r="BH523" s="213"/>
    </row>
    <row r="524" spans="1:60" outlineLevel="3" x14ac:dyDescent="0.2">
      <c r="A524" s="220"/>
      <c r="B524" s="221"/>
      <c r="C524" s="263" t="s">
        <v>789</v>
      </c>
      <c r="D524" s="250"/>
      <c r="E524" s="251">
        <v>27</v>
      </c>
      <c r="F524" s="223"/>
      <c r="G524" s="223"/>
      <c r="H524" s="223"/>
      <c r="I524" s="223"/>
      <c r="J524" s="223"/>
      <c r="K524" s="223"/>
      <c r="L524" s="223"/>
      <c r="M524" s="223"/>
      <c r="N524" s="222"/>
      <c r="O524" s="222"/>
      <c r="P524" s="222"/>
      <c r="Q524" s="222"/>
      <c r="R524" s="223"/>
      <c r="S524" s="223"/>
      <c r="T524" s="223"/>
      <c r="U524" s="223"/>
      <c r="V524" s="223"/>
      <c r="W524" s="223"/>
      <c r="X524" s="223"/>
      <c r="Y524" s="223"/>
      <c r="Z524" s="213"/>
      <c r="AA524" s="213"/>
      <c r="AB524" s="213"/>
      <c r="AC524" s="213"/>
      <c r="AD524" s="213"/>
      <c r="AE524" s="213"/>
      <c r="AF524" s="213"/>
      <c r="AG524" s="213" t="s">
        <v>255</v>
      </c>
      <c r="AH524" s="213">
        <v>0</v>
      </c>
      <c r="AI524" s="213"/>
      <c r="AJ524" s="213"/>
      <c r="AK524" s="213"/>
      <c r="AL524" s="213"/>
      <c r="AM524" s="213"/>
      <c r="AN524" s="213"/>
      <c r="AO524" s="213"/>
      <c r="AP524" s="213"/>
      <c r="AQ524" s="213"/>
      <c r="AR524" s="213"/>
      <c r="AS524" s="213"/>
      <c r="AT524" s="213"/>
      <c r="AU524" s="213"/>
      <c r="AV524" s="213"/>
      <c r="AW524" s="213"/>
      <c r="AX524" s="213"/>
      <c r="AY524" s="213"/>
      <c r="AZ524" s="213"/>
      <c r="BA524" s="213"/>
      <c r="BB524" s="213"/>
      <c r="BC524" s="213"/>
      <c r="BD524" s="213"/>
      <c r="BE524" s="213"/>
      <c r="BF524" s="213"/>
      <c r="BG524" s="213"/>
      <c r="BH524" s="213"/>
    </row>
    <row r="525" spans="1:60" outlineLevel="3" x14ac:dyDescent="0.2">
      <c r="A525" s="220"/>
      <c r="B525" s="221"/>
      <c r="C525" s="263" t="s">
        <v>790</v>
      </c>
      <c r="D525" s="250"/>
      <c r="E525" s="251">
        <v>6</v>
      </c>
      <c r="F525" s="223"/>
      <c r="G525" s="223"/>
      <c r="H525" s="223"/>
      <c r="I525" s="223"/>
      <c r="J525" s="223"/>
      <c r="K525" s="223"/>
      <c r="L525" s="223"/>
      <c r="M525" s="223"/>
      <c r="N525" s="222"/>
      <c r="O525" s="222"/>
      <c r="P525" s="222"/>
      <c r="Q525" s="222"/>
      <c r="R525" s="223"/>
      <c r="S525" s="223"/>
      <c r="T525" s="223"/>
      <c r="U525" s="223"/>
      <c r="V525" s="223"/>
      <c r="W525" s="223"/>
      <c r="X525" s="223"/>
      <c r="Y525" s="223"/>
      <c r="Z525" s="213"/>
      <c r="AA525" s="213"/>
      <c r="AB525" s="213"/>
      <c r="AC525" s="213"/>
      <c r="AD525" s="213"/>
      <c r="AE525" s="213"/>
      <c r="AF525" s="213"/>
      <c r="AG525" s="213" t="s">
        <v>255</v>
      </c>
      <c r="AH525" s="213">
        <v>0</v>
      </c>
      <c r="AI525" s="213"/>
      <c r="AJ525" s="213"/>
      <c r="AK525" s="213"/>
      <c r="AL525" s="213"/>
      <c r="AM525" s="213"/>
      <c r="AN525" s="213"/>
      <c r="AO525" s="213"/>
      <c r="AP525" s="213"/>
      <c r="AQ525" s="213"/>
      <c r="AR525" s="213"/>
      <c r="AS525" s="213"/>
      <c r="AT525" s="213"/>
      <c r="AU525" s="213"/>
      <c r="AV525" s="213"/>
      <c r="AW525" s="213"/>
      <c r="AX525" s="213"/>
      <c r="AY525" s="213"/>
      <c r="AZ525" s="213"/>
      <c r="BA525" s="213"/>
      <c r="BB525" s="213"/>
      <c r="BC525" s="213"/>
      <c r="BD525" s="213"/>
      <c r="BE525" s="213"/>
      <c r="BF525" s="213"/>
      <c r="BG525" s="213"/>
      <c r="BH525" s="213"/>
    </row>
    <row r="526" spans="1:60" outlineLevel="3" x14ac:dyDescent="0.2">
      <c r="A526" s="220"/>
      <c r="B526" s="221"/>
      <c r="C526" s="263" t="s">
        <v>759</v>
      </c>
      <c r="D526" s="250"/>
      <c r="E526" s="251">
        <v>114</v>
      </c>
      <c r="F526" s="223"/>
      <c r="G526" s="223"/>
      <c r="H526" s="223"/>
      <c r="I526" s="223"/>
      <c r="J526" s="223"/>
      <c r="K526" s="223"/>
      <c r="L526" s="223"/>
      <c r="M526" s="223"/>
      <c r="N526" s="222"/>
      <c r="O526" s="222"/>
      <c r="P526" s="222"/>
      <c r="Q526" s="222"/>
      <c r="R526" s="223"/>
      <c r="S526" s="223"/>
      <c r="T526" s="223"/>
      <c r="U526" s="223"/>
      <c r="V526" s="223"/>
      <c r="W526" s="223"/>
      <c r="X526" s="223"/>
      <c r="Y526" s="223"/>
      <c r="Z526" s="213"/>
      <c r="AA526" s="213"/>
      <c r="AB526" s="213"/>
      <c r="AC526" s="213"/>
      <c r="AD526" s="213"/>
      <c r="AE526" s="213"/>
      <c r="AF526" s="213"/>
      <c r="AG526" s="213" t="s">
        <v>255</v>
      </c>
      <c r="AH526" s="213">
        <v>0</v>
      </c>
      <c r="AI526" s="213"/>
      <c r="AJ526" s="213"/>
      <c r="AK526" s="213"/>
      <c r="AL526" s="213"/>
      <c r="AM526" s="213"/>
      <c r="AN526" s="213"/>
      <c r="AO526" s="213"/>
      <c r="AP526" s="213"/>
      <c r="AQ526" s="213"/>
      <c r="AR526" s="213"/>
      <c r="AS526" s="213"/>
      <c r="AT526" s="213"/>
      <c r="AU526" s="213"/>
      <c r="AV526" s="213"/>
      <c r="AW526" s="213"/>
      <c r="AX526" s="213"/>
      <c r="AY526" s="213"/>
      <c r="AZ526" s="213"/>
      <c r="BA526" s="213"/>
      <c r="BB526" s="213"/>
      <c r="BC526" s="213"/>
      <c r="BD526" s="213"/>
      <c r="BE526" s="213"/>
      <c r="BF526" s="213"/>
      <c r="BG526" s="213"/>
      <c r="BH526" s="213"/>
    </row>
    <row r="527" spans="1:60" outlineLevel="3" x14ac:dyDescent="0.2">
      <c r="A527" s="220"/>
      <c r="B527" s="221"/>
      <c r="C527" s="263" t="s">
        <v>760</v>
      </c>
      <c r="D527" s="250"/>
      <c r="E527" s="251">
        <v>33</v>
      </c>
      <c r="F527" s="223"/>
      <c r="G527" s="223"/>
      <c r="H527" s="223"/>
      <c r="I527" s="223"/>
      <c r="J527" s="223"/>
      <c r="K527" s="223"/>
      <c r="L527" s="223"/>
      <c r="M527" s="223"/>
      <c r="N527" s="222"/>
      <c r="O527" s="222"/>
      <c r="P527" s="222"/>
      <c r="Q527" s="222"/>
      <c r="R527" s="223"/>
      <c r="S527" s="223"/>
      <c r="T527" s="223"/>
      <c r="U527" s="223"/>
      <c r="V527" s="223"/>
      <c r="W527" s="223"/>
      <c r="X527" s="223"/>
      <c r="Y527" s="223"/>
      <c r="Z527" s="213"/>
      <c r="AA527" s="213"/>
      <c r="AB527" s="213"/>
      <c r="AC527" s="213"/>
      <c r="AD527" s="213"/>
      <c r="AE527" s="213"/>
      <c r="AF527" s="213"/>
      <c r="AG527" s="213" t="s">
        <v>255</v>
      </c>
      <c r="AH527" s="213">
        <v>0</v>
      </c>
      <c r="AI527" s="213"/>
      <c r="AJ527" s="213"/>
      <c r="AK527" s="213"/>
      <c r="AL527" s="213"/>
      <c r="AM527" s="213"/>
      <c r="AN527" s="213"/>
      <c r="AO527" s="213"/>
      <c r="AP527" s="213"/>
      <c r="AQ527" s="213"/>
      <c r="AR527" s="213"/>
      <c r="AS527" s="213"/>
      <c r="AT527" s="213"/>
      <c r="AU527" s="213"/>
      <c r="AV527" s="213"/>
      <c r="AW527" s="213"/>
      <c r="AX527" s="213"/>
      <c r="AY527" s="213"/>
      <c r="AZ527" s="213"/>
      <c r="BA527" s="213"/>
      <c r="BB527" s="213"/>
      <c r="BC527" s="213"/>
      <c r="BD527" s="213"/>
      <c r="BE527" s="213"/>
      <c r="BF527" s="213"/>
      <c r="BG527" s="213"/>
      <c r="BH527" s="213"/>
    </row>
    <row r="528" spans="1:60" outlineLevel="3" x14ac:dyDescent="0.2">
      <c r="A528" s="220"/>
      <c r="B528" s="221"/>
      <c r="C528" s="263" t="s">
        <v>791</v>
      </c>
      <c r="D528" s="250"/>
      <c r="E528" s="251">
        <v>28</v>
      </c>
      <c r="F528" s="223"/>
      <c r="G528" s="223"/>
      <c r="H528" s="223"/>
      <c r="I528" s="223"/>
      <c r="J528" s="223"/>
      <c r="K528" s="223"/>
      <c r="L528" s="223"/>
      <c r="M528" s="223"/>
      <c r="N528" s="222"/>
      <c r="O528" s="222"/>
      <c r="P528" s="222"/>
      <c r="Q528" s="222"/>
      <c r="R528" s="223"/>
      <c r="S528" s="223"/>
      <c r="T528" s="223"/>
      <c r="U528" s="223"/>
      <c r="V528" s="223"/>
      <c r="W528" s="223"/>
      <c r="X528" s="223"/>
      <c r="Y528" s="223"/>
      <c r="Z528" s="213"/>
      <c r="AA528" s="213"/>
      <c r="AB528" s="213"/>
      <c r="AC528" s="213"/>
      <c r="AD528" s="213"/>
      <c r="AE528" s="213"/>
      <c r="AF528" s="213"/>
      <c r="AG528" s="213" t="s">
        <v>255</v>
      </c>
      <c r="AH528" s="213">
        <v>0</v>
      </c>
      <c r="AI528" s="213"/>
      <c r="AJ528" s="213"/>
      <c r="AK528" s="213"/>
      <c r="AL528" s="213"/>
      <c r="AM528" s="213"/>
      <c r="AN528" s="213"/>
      <c r="AO528" s="213"/>
      <c r="AP528" s="213"/>
      <c r="AQ528" s="213"/>
      <c r="AR528" s="213"/>
      <c r="AS528" s="213"/>
      <c r="AT528" s="213"/>
      <c r="AU528" s="213"/>
      <c r="AV528" s="213"/>
      <c r="AW528" s="213"/>
      <c r="AX528" s="213"/>
      <c r="AY528" s="213"/>
      <c r="AZ528" s="213"/>
      <c r="BA528" s="213"/>
      <c r="BB528" s="213"/>
      <c r="BC528" s="213"/>
      <c r="BD528" s="213"/>
      <c r="BE528" s="213"/>
      <c r="BF528" s="213"/>
      <c r="BG528" s="213"/>
      <c r="BH528" s="213"/>
    </row>
    <row r="529" spans="1:60" outlineLevel="3" x14ac:dyDescent="0.2">
      <c r="A529" s="220"/>
      <c r="B529" s="221"/>
      <c r="C529" s="263" t="s">
        <v>792</v>
      </c>
      <c r="D529" s="250"/>
      <c r="E529" s="251">
        <v>33</v>
      </c>
      <c r="F529" s="223"/>
      <c r="G529" s="223"/>
      <c r="H529" s="223"/>
      <c r="I529" s="223"/>
      <c r="J529" s="223"/>
      <c r="K529" s="223"/>
      <c r="L529" s="223"/>
      <c r="M529" s="223"/>
      <c r="N529" s="222"/>
      <c r="O529" s="222"/>
      <c r="P529" s="222"/>
      <c r="Q529" s="222"/>
      <c r="R529" s="223"/>
      <c r="S529" s="223"/>
      <c r="T529" s="223"/>
      <c r="U529" s="223"/>
      <c r="V529" s="223"/>
      <c r="W529" s="223"/>
      <c r="X529" s="223"/>
      <c r="Y529" s="223"/>
      <c r="Z529" s="213"/>
      <c r="AA529" s="213"/>
      <c r="AB529" s="213"/>
      <c r="AC529" s="213"/>
      <c r="AD529" s="213"/>
      <c r="AE529" s="213"/>
      <c r="AF529" s="213"/>
      <c r="AG529" s="213" t="s">
        <v>255</v>
      </c>
      <c r="AH529" s="213">
        <v>0</v>
      </c>
      <c r="AI529" s="213"/>
      <c r="AJ529" s="213"/>
      <c r="AK529" s="213"/>
      <c r="AL529" s="213"/>
      <c r="AM529" s="213"/>
      <c r="AN529" s="213"/>
      <c r="AO529" s="213"/>
      <c r="AP529" s="213"/>
      <c r="AQ529" s="213"/>
      <c r="AR529" s="213"/>
      <c r="AS529" s="213"/>
      <c r="AT529" s="213"/>
      <c r="AU529" s="213"/>
      <c r="AV529" s="213"/>
      <c r="AW529" s="213"/>
      <c r="AX529" s="213"/>
      <c r="AY529" s="213"/>
      <c r="AZ529" s="213"/>
      <c r="BA529" s="213"/>
      <c r="BB529" s="213"/>
      <c r="BC529" s="213"/>
      <c r="BD529" s="213"/>
      <c r="BE529" s="213"/>
      <c r="BF529" s="213"/>
      <c r="BG529" s="213"/>
      <c r="BH529" s="213"/>
    </row>
    <row r="530" spans="1:60" outlineLevel="3" x14ac:dyDescent="0.2">
      <c r="A530" s="220"/>
      <c r="B530" s="221"/>
      <c r="C530" s="263" t="s">
        <v>768</v>
      </c>
      <c r="D530" s="250"/>
      <c r="E530" s="251">
        <v>20</v>
      </c>
      <c r="F530" s="223"/>
      <c r="G530" s="223"/>
      <c r="H530" s="223"/>
      <c r="I530" s="223"/>
      <c r="J530" s="223"/>
      <c r="K530" s="223"/>
      <c r="L530" s="223"/>
      <c r="M530" s="223"/>
      <c r="N530" s="222"/>
      <c r="O530" s="222"/>
      <c r="P530" s="222"/>
      <c r="Q530" s="222"/>
      <c r="R530" s="223"/>
      <c r="S530" s="223"/>
      <c r="T530" s="223"/>
      <c r="U530" s="223"/>
      <c r="V530" s="223"/>
      <c r="W530" s="223"/>
      <c r="X530" s="223"/>
      <c r="Y530" s="223"/>
      <c r="Z530" s="213"/>
      <c r="AA530" s="213"/>
      <c r="AB530" s="213"/>
      <c r="AC530" s="213"/>
      <c r="AD530" s="213"/>
      <c r="AE530" s="213"/>
      <c r="AF530" s="213"/>
      <c r="AG530" s="213" t="s">
        <v>255</v>
      </c>
      <c r="AH530" s="213">
        <v>0</v>
      </c>
      <c r="AI530" s="213"/>
      <c r="AJ530" s="213"/>
      <c r="AK530" s="213"/>
      <c r="AL530" s="213"/>
      <c r="AM530" s="213"/>
      <c r="AN530" s="213"/>
      <c r="AO530" s="213"/>
      <c r="AP530" s="213"/>
      <c r="AQ530" s="213"/>
      <c r="AR530" s="213"/>
      <c r="AS530" s="213"/>
      <c r="AT530" s="213"/>
      <c r="AU530" s="213"/>
      <c r="AV530" s="213"/>
      <c r="AW530" s="213"/>
      <c r="AX530" s="213"/>
      <c r="AY530" s="213"/>
      <c r="AZ530" s="213"/>
      <c r="BA530" s="213"/>
      <c r="BB530" s="213"/>
      <c r="BC530" s="213"/>
      <c r="BD530" s="213"/>
      <c r="BE530" s="213"/>
      <c r="BF530" s="213"/>
      <c r="BG530" s="213"/>
      <c r="BH530" s="213"/>
    </row>
    <row r="531" spans="1:60" outlineLevel="1" x14ac:dyDescent="0.2">
      <c r="A531" s="232">
        <v>136</v>
      </c>
      <c r="B531" s="233" t="s">
        <v>793</v>
      </c>
      <c r="C531" s="243" t="s">
        <v>794</v>
      </c>
      <c r="D531" s="234" t="s">
        <v>246</v>
      </c>
      <c r="E531" s="235">
        <v>41</v>
      </c>
      <c r="F531" s="236"/>
      <c r="G531" s="237">
        <f>ROUND(E531*F531,2)</f>
        <v>0</v>
      </c>
      <c r="H531" s="236"/>
      <c r="I531" s="237">
        <f>ROUND(E531*H531,2)</f>
        <v>0</v>
      </c>
      <c r="J531" s="236"/>
      <c r="K531" s="237">
        <f>ROUND(E531*J531,2)</f>
        <v>0</v>
      </c>
      <c r="L531" s="237">
        <v>21</v>
      </c>
      <c r="M531" s="237">
        <f>G531*(1+L531/100)</f>
        <v>0</v>
      </c>
      <c r="N531" s="235">
        <v>0</v>
      </c>
      <c r="O531" s="235">
        <f>ROUND(E531*N531,2)</f>
        <v>0</v>
      </c>
      <c r="P531" s="235">
        <v>0</v>
      </c>
      <c r="Q531" s="235">
        <f>ROUND(E531*P531,2)</f>
        <v>0</v>
      </c>
      <c r="R531" s="237" t="s">
        <v>247</v>
      </c>
      <c r="S531" s="237" t="s">
        <v>170</v>
      </c>
      <c r="T531" s="238" t="s">
        <v>248</v>
      </c>
      <c r="U531" s="223">
        <v>0.125</v>
      </c>
      <c r="V531" s="223">
        <f>ROUND(E531*U531,2)</f>
        <v>5.13</v>
      </c>
      <c r="W531" s="223"/>
      <c r="X531" s="223" t="s">
        <v>249</v>
      </c>
      <c r="Y531" s="223" t="s">
        <v>173</v>
      </c>
      <c r="Z531" s="213"/>
      <c r="AA531" s="213"/>
      <c r="AB531" s="213"/>
      <c r="AC531" s="213"/>
      <c r="AD531" s="213"/>
      <c r="AE531" s="213"/>
      <c r="AF531" s="213"/>
      <c r="AG531" s="213" t="s">
        <v>250</v>
      </c>
      <c r="AH531" s="213"/>
      <c r="AI531" s="213"/>
      <c r="AJ531" s="213"/>
      <c r="AK531" s="213"/>
      <c r="AL531" s="213"/>
      <c r="AM531" s="213"/>
      <c r="AN531" s="213"/>
      <c r="AO531" s="213"/>
      <c r="AP531" s="213"/>
      <c r="AQ531" s="213"/>
      <c r="AR531" s="213"/>
      <c r="AS531" s="213"/>
      <c r="AT531" s="213"/>
      <c r="AU531" s="213"/>
      <c r="AV531" s="213"/>
      <c r="AW531" s="213"/>
      <c r="AX531" s="213"/>
      <c r="AY531" s="213"/>
      <c r="AZ531" s="213"/>
      <c r="BA531" s="213"/>
      <c r="BB531" s="213"/>
      <c r="BC531" s="213"/>
      <c r="BD531" s="213"/>
      <c r="BE531" s="213"/>
      <c r="BF531" s="213"/>
      <c r="BG531" s="213"/>
      <c r="BH531" s="213"/>
    </row>
    <row r="532" spans="1:60" outlineLevel="2" x14ac:dyDescent="0.2">
      <c r="A532" s="220"/>
      <c r="B532" s="221"/>
      <c r="C532" s="262" t="s">
        <v>788</v>
      </c>
      <c r="D532" s="254"/>
      <c r="E532" s="254"/>
      <c r="F532" s="254"/>
      <c r="G532" s="254"/>
      <c r="H532" s="223"/>
      <c r="I532" s="223"/>
      <c r="J532" s="223"/>
      <c r="K532" s="223"/>
      <c r="L532" s="223"/>
      <c r="M532" s="223"/>
      <c r="N532" s="222"/>
      <c r="O532" s="222"/>
      <c r="P532" s="222"/>
      <c r="Q532" s="222"/>
      <c r="R532" s="223"/>
      <c r="S532" s="223"/>
      <c r="T532" s="223"/>
      <c r="U532" s="223"/>
      <c r="V532" s="223"/>
      <c r="W532" s="223"/>
      <c r="X532" s="223"/>
      <c r="Y532" s="223"/>
      <c r="Z532" s="213"/>
      <c r="AA532" s="213"/>
      <c r="AB532" s="213"/>
      <c r="AC532" s="213"/>
      <c r="AD532" s="213"/>
      <c r="AE532" s="213"/>
      <c r="AF532" s="213"/>
      <c r="AG532" s="213" t="s">
        <v>252</v>
      </c>
      <c r="AH532" s="213"/>
      <c r="AI532" s="213"/>
      <c r="AJ532" s="213"/>
      <c r="AK532" s="213"/>
      <c r="AL532" s="213"/>
      <c r="AM532" s="213"/>
      <c r="AN532" s="213"/>
      <c r="AO532" s="213"/>
      <c r="AP532" s="213"/>
      <c r="AQ532" s="213"/>
      <c r="AR532" s="213"/>
      <c r="AS532" s="213"/>
      <c r="AT532" s="213"/>
      <c r="AU532" s="213"/>
      <c r="AV532" s="213"/>
      <c r="AW532" s="213"/>
      <c r="AX532" s="213"/>
      <c r="AY532" s="213"/>
      <c r="AZ532" s="213"/>
      <c r="BA532" s="213"/>
      <c r="BB532" s="213"/>
      <c r="BC532" s="213"/>
      <c r="BD532" s="213"/>
      <c r="BE532" s="213"/>
      <c r="BF532" s="213"/>
      <c r="BG532" s="213"/>
      <c r="BH532" s="213"/>
    </row>
    <row r="533" spans="1:60" outlineLevel="2" x14ac:dyDescent="0.2">
      <c r="A533" s="220"/>
      <c r="B533" s="221"/>
      <c r="C533" s="245" t="s">
        <v>755</v>
      </c>
      <c r="D533" s="241"/>
      <c r="E533" s="241"/>
      <c r="F533" s="241"/>
      <c r="G533" s="241"/>
      <c r="H533" s="223"/>
      <c r="I533" s="223"/>
      <c r="J533" s="223"/>
      <c r="K533" s="223"/>
      <c r="L533" s="223"/>
      <c r="M533" s="223"/>
      <c r="N533" s="222"/>
      <c r="O533" s="222"/>
      <c r="P533" s="222"/>
      <c r="Q533" s="222"/>
      <c r="R533" s="223"/>
      <c r="S533" s="223"/>
      <c r="T533" s="223"/>
      <c r="U533" s="223"/>
      <c r="V533" s="223"/>
      <c r="W533" s="223"/>
      <c r="X533" s="223"/>
      <c r="Y533" s="223"/>
      <c r="Z533" s="213"/>
      <c r="AA533" s="213"/>
      <c r="AB533" s="213"/>
      <c r="AC533" s="213"/>
      <c r="AD533" s="213"/>
      <c r="AE533" s="213"/>
      <c r="AF533" s="213"/>
      <c r="AG533" s="213" t="s">
        <v>176</v>
      </c>
      <c r="AH533" s="213"/>
      <c r="AI533" s="213"/>
      <c r="AJ533" s="213"/>
      <c r="AK533" s="213"/>
      <c r="AL533" s="213"/>
      <c r="AM533" s="213"/>
      <c r="AN533" s="213"/>
      <c r="AO533" s="213"/>
      <c r="AP533" s="213"/>
      <c r="AQ533" s="213"/>
      <c r="AR533" s="213"/>
      <c r="AS533" s="213"/>
      <c r="AT533" s="213"/>
      <c r="AU533" s="213"/>
      <c r="AV533" s="213"/>
      <c r="AW533" s="213"/>
      <c r="AX533" s="213"/>
      <c r="AY533" s="213"/>
      <c r="AZ533" s="213"/>
      <c r="BA533" s="213"/>
      <c r="BB533" s="213"/>
      <c r="BC533" s="213"/>
      <c r="BD533" s="213"/>
      <c r="BE533" s="213"/>
      <c r="BF533" s="213"/>
      <c r="BG533" s="213"/>
      <c r="BH533" s="213"/>
    </row>
    <row r="534" spans="1:60" outlineLevel="2" x14ac:dyDescent="0.2">
      <c r="A534" s="220"/>
      <c r="B534" s="221"/>
      <c r="C534" s="263" t="s">
        <v>773</v>
      </c>
      <c r="D534" s="250"/>
      <c r="E534" s="251">
        <v>12</v>
      </c>
      <c r="F534" s="223"/>
      <c r="G534" s="223"/>
      <c r="H534" s="223"/>
      <c r="I534" s="223"/>
      <c r="J534" s="223"/>
      <c r="K534" s="223"/>
      <c r="L534" s="223"/>
      <c r="M534" s="223"/>
      <c r="N534" s="222"/>
      <c r="O534" s="222"/>
      <c r="P534" s="222"/>
      <c r="Q534" s="222"/>
      <c r="R534" s="223"/>
      <c r="S534" s="223"/>
      <c r="T534" s="223"/>
      <c r="U534" s="223"/>
      <c r="V534" s="223"/>
      <c r="W534" s="223"/>
      <c r="X534" s="223"/>
      <c r="Y534" s="223"/>
      <c r="Z534" s="213"/>
      <c r="AA534" s="213"/>
      <c r="AB534" s="213"/>
      <c r="AC534" s="213"/>
      <c r="AD534" s="213"/>
      <c r="AE534" s="213"/>
      <c r="AF534" s="213"/>
      <c r="AG534" s="213" t="s">
        <v>255</v>
      </c>
      <c r="AH534" s="213">
        <v>0</v>
      </c>
      <c r="AI534" s="213"/>
      <c r="AJ534" s="213"/>
      <c r="AK534" s="213"/>
      <c r="AL534" s="213"/>
      <c r="AM534" s="213"/>
      <c r="AN534" s="213"/>
      <c r="AO534" s="213"/>
      <c r="AP534" s="213"/>
      <c r="AQ534" s="213"/>
      <c r="AR534" s="213"/>
      <c r="AS534" s="213"/>
      <c r="AT534" s="213"/>
      <c r="AU534" s="213"/>
      <c r="AV534" s="213"/>
      <c r="AW534" s="213"/>
      <c r="AX534" s="213"/>
      <c r="AY534" s="213"/>
      <c r="AZ534" s="213"/>
      <c r="BA534" s="213"/>
      <c r="BB534" s="213"/>
      <c r="BC534" s="213"/>
      <c r="BD534" s="213"/>
      <c r="BE534" s="213"/>
      <c r="BF534" s="213"/>
      <c r="BG534" s="213"/>
      <c r="BH534" s="213"/>
    </row>
    <row r="535" spans="1:60" outlineLevel="3" x14ac:dyDescent="0.2">
      <c r="A535" s="220"/>
      <c r="B535" s="221"/>
      <c r="C535" s="263" t="s">
        <v>795</v>
      </c>
      <c r="D535" s="250"/>
      <c r="E535" s="251">
        <v>18</v>
      </c>
      <c r="F535" s="223"/>
      <c r="G535" s="223"/>
      <c r="H535" s="223"/>
      <c r="I535" s="223"/>
      <c r="J535" s="223"/>
      <c r="K535" s="223"/>
      <c r="L535" s="223"/>
      <c r="M535" s="223"/>
      <c r="N535" s="222"/>
      <c r="O535" s="222"/>
      <c r="P535" s="222"/>
      <c r="Q535" s="222"/>
      <c r="R535" s="223"/>
      <c r="S535" s="223"/>
      <c r="T535" s="223"/>
      <c r="U535" s="223"/>
      <c r="V535" s="223"/>
      <c r="W535" s="223"/>
      <c r="X535" s="223"/>
      <c r="Y535" s="223"/>
      <c r="Z535" s="213"/>
      <c r="AA535" s="213"/>
      <c r="AB535" s="213"/>
      <c r="AC535" s="213"/>
      <c r="AD535" s="213"/>
      <c r="AE535" s="213"/>
      <c r="AF535" s="213"/>
      <c r="AG535" s="213" t="s">
        <v>255</v>
      </c>
      <c r="AH535" s="213">
        <v>0</v>
      </c>
      <c r="AI535" s="213"/>
      <c r="AJ535" s="213"/>
      <c r="AK535" s="213"/>
      <c r="AL535" s="213"/>
      <c r="AM535" s="213"/>
      <c r="AN535" s="213"/>
      <c r="AO535" s="213"/>
      <c r="AP535" s="213"/>
      <c r="AQ535" s="213"/>
      <c r="AR535" s="213"/>
      <c r="AS535" s="213"/>
      <c r="AT535" s="213"/>
      <c r="AU535" s="213"/>
      <c r="AV535" s="213"/>
      <c r="AW535" s="213"/>
      <c r="AX535" s="213"/>
      <c r="AY535" s="213"/>
      <c r="AZ535" s="213"/>
      <c r="BA535" s="213"/>
      <c r="BB535" s="213"/>
      <c r="BC535" s="213"/>
      <c r="BD535" s="213"/>
      <c r="BE535" s="213"/>
      <c r="BF535" s="213"/>
      <c r="BG535" s="213"/>
      <c r="BH535" s="213"/>
    </row>
    <row r="536" spans="1:60" outlineLevel="3" x14ac:dyDescent="0.2">
      <c r="A536" s="220"/>
      <c r="B536" s="221"/>
      <c r="C536" s="263" t="s">
        <v>796</v>
      </c>
      <c r="D536" s="250"/>
      <c r="E536" s="251">
        <v>11</v>
      </c>
      <c r="F536" s="223"/>
      <c r="G536" s="223"/>
      <c r="H536" s="223"/>
      <c r="I536" s="223"/>
      <c r="J536" s="223"/>
      <c r="K536" s="223"/>
      <c r="L536" s="223"/>
      <c r="M536" s="223"/>
      <c r="N536" s="222"/>
      <c r="O536" s="222"/>
      <c r="P536" s="222"/>
      <c r="Q536" s="222"/>
      <c r="R536" s="223"/>
      <c r="S536" s="223"/>
      <c r="T536" s="223"/>
      <c r="U536" s="223"/>
      <c r="V536" s="223"/>
      <c r="W536" s="223"/>
      <c r="X536" s="223"/>
      <c r="Y536" s="223"/>
      <c r="Z536" s="213"/>
      <c r="AA536" s="213"/>
      <c r="AB536" s="213"/>
      <c r="AC536" s="213"/>
      <c r="AD536" s="213"/>
      <c r="AE536" s="213"/>
      <c r="AF536" s="213"/>
      <c r="AG536" s="213" t="s">
        <v>255</v>
      </c>
      <c r="AH536" s="213">
        <v>0</v>
      </c>
      <c r="AI536" s="213"/>
      <c r="AJ536" s="213"/>
      <c r="AK536" s="213"/>
      <c r="AL536" s="213"/>
      <c r="AM536" s="213"/>
      <c r="AN536" s="213"/>
      <c r="AO536" s="213"/>
      <c r="AP536" s="213"/>
      <c r="AQ536" s="213"/>
      <c r="AR536" s="213"/>
      <c r="AS536" s="213"/>
      <c r="AT536" s="213"/>
      <c r="AU536" s="213"/>
      <c r="AV536" s="213"/>
      <c r="AW536" s="213"/>
      <c r="AX536" s="213"/>
      <c r="AY536" s="213"/>
      <c r="AZ536" s="213"/>
      <c r="BA536" s="213"/>
      <c r="BB536" s="213"/>
      <c r="BC536" s="213"/>
      <c r="BD536" s="213"/>
      <c r="BE536" s="213"/>
      <c r="BF536" s="213"/>
      <c r="BG536" s="213"/>
      <c r="BH536" s="213"/>
    </row>
    <row r="537" spans="1:60" outlineLevel="1" x14ac:dyDescent="0.2">
      <c r="A537" s="232">
        <v>137</v>
      </c>
      <c r="B537" s="233" t="s">
        <v>797</v>
      </c>
      <c r="C537" s="243" t="s">
        <v>798</v>
      </c>
      <c r="D537" s="234" t="s">
        <v>258</v>
      </c>
      <c r="E537" s="235">
        <v>617.32735000000002</v>
      </c>
      <c r="F537" s="236"/>
      <c r="G537" s="237">
        <f>ROUND(E537*F537,2)</f>
        <v>0</v>
      </c>
      <c r="H537" s="236"/>
      <c r="I537" s="237">
        <f>ROUND(E537*H537,2)</f>
        <v>0</v>
      </c>
      <c r="J537" s="236"/>
      <c r="K537" s="237">
        <f>ROUND(E537*J537,2)</f>
        <v>0</v>
      </c>
      <c r="L537" s="237">
        <v>21</v>
      </c>
      <c r="M537" s="237">
        <f>G537*(1+L537/100)</f>
        <v>0</v>
      </c>
      <c r="N537" s="235">
        <v>0.14424000000000001</v>
      </c>
      <c r="O537" s="235">
        <f>ROUND(E537*N537,2)</f>
        <v>89.04</v>
      </c>
      <c r="P537" s="235">
        <v>0</v>
      </c>
      <c r="Q537" s="235">
        <f>ROUND(E537*P537,2)</f>
        <v>0</v>
      </c>
      <c r="R537" s="237"/>
      <c r="S537" s="237" t="s">
        <v>210</v>
      </c>
      <c r="T537" s="238" t="s">
        <v>171</v>
      </c>
      <c r="U537" s="223">
        <v>0.216</v>
      </c>
      <c r="V537" s="223">
        <f>ROUND(E537*U537,2)</f>
        <v>133.34</v>
      </c>
      <c r="W537" s="223"/>
      <c r="X537" s="223" t="s">
        <v>249</v>
      </c>
      <c r="Y537" s="223" t="s">
        <v>173</v>
      </c>
      <c r="Z537" s="213"/>
      <c r="AA537" s="213"/>
      <c r="AB537" s="213"/>
      <c r="AC537" s="213"/>
      <c r="AD537" s="213"/>
      <c r="AE537" s="213"/>
      <c r="AF537" s="213"/>
      <c r="AG537" s="213" t="s">
        <v>250</v>
      </c>
      <c r="AH537" s="213"/>
      <c r="AI537" s="213"/>
      <c r="AJ537" s="213"/>
      <c r="AK537" s="213"/>
      <c r="AL537" s="213"/>
      <c r="AM537" s="213"/>
      <c r="AN537" s="213"/>
      <c r="AO537" s="213"/>
      <c r="AP537" s="213"/>
      <c r="AQ537" s="213"/>
      <c r="AR537" s="213"/>
      <c r="AS537" s="213"/>
      <c r="AT537" s="213"/>
      <c r="AU537" s="213"/>
      <c r="AV537" s="213"/>
      <c r="AW537" s="213"/>
      <c r="AX537" s="213"/>
      <c r="AY537" s="213"/>
      <c r="AZ537" s="213"/>
      <c r="BA537" s="213"/>
      <c r="BB537" s="213"/>
      <c r="BC537" s="213"/>
      <c r="BD537" s="213"/>
      <c r="BE537" s="213"/>
      <c r="BF537" s="213"/>
      <c r="BG537" s="213"/>
      <c r="BH537" s="213"/>
    </row>
    <row r="538" spans="1:60" outlineLevel="2" x14ac:dyDescent="0.2">
      <c r="A538" s="220"/>
      <c r="B538" s="221"/>
      <c r="C538" s="244" t="s">
        <v>964</v>
      </c>
      <c r="D538" s="240"/>
      <c r="E538" s="240"/>
      <c r="F538" s="240"/>
      <c r="G538" s="240"/>
      <c r="H538" s="223"/>
      <c r="I538" s="223"/>
      <c r="J538" s="223"/>
      <c r="K538" s="223"/>
      <c r="L538" s="223"/>
      <c r="M538" s="223"/>
      <c r="N538" s="222"/>
      <c r="O538" s="222"/>
      <c r="P538" s="222"/>
      <c r="Q538" s="222"/>
      <c r="R538" s="223"/>
      <c r="S538" s="223"/>
      <c r="T538" s="223"/>
      <c r="U538" s="223"/>
      <c r="V538" s="223"/>
      <c r="W538" s="223"/>
      <c r="X538" s="223"/>
      <c r="Y538" s="223"/>
      <c r="Z538" s="213"/>
      <c r="AA538" s="213"/>
      <c r="AB538" s="213"/>
      <c r="AC538" s="213"/>
      <c r="AD538" s="213"/>
      <c r="AE538" s="213"/>
      <c r="AF538" s="213"/>
      <c r="AG538" s="213" t="s">
        <v>176</v>
      </c>
      <c r="AH538" s="213"/>
      <c r="AI538" s="213"/>
      <c r="AJ538" s="213"/>
      <c r="AK538" s="213"/>
      <c r="AL538" s="213"/>
      <c r="AM538" s="213"/>
      <c r="AN538" s="213"/>
      <c r="AO538" s="213"/>
      <c r="AP538" s="213"/>
      <c r="AQ538" s="213"/>
      <c r="AR538" s="213"/>
      <c r="AS538" s="213"/>
      <c r="AT538" s="213"/>
      <c r="AU538" s="213"/>
      <c r="AV538" s="213"/>
      <c r="AW538" s="213"/>
      <c r="AX538" s="213"/>
      <c r="AY538" s="213"/>
      <c r="AZ538" s="213"/>
      <c r="BA538" s="213"/>
      <c r="BB538" s="213"/>
      <c r="BC538" s="213"/>
      <c r="BD538" s="213"/>
      <c r="BE538" s="213"/>
      <c r="BF538" s="213"/>
      <c r="BG538" s="213"/>
      <c r="BH538" s="213"/>
    </row>
    <row r="539" spans="1:60" outlineLevel="3" x14ac:dyDescent="0.2">
      <c r="A539" s="220"/>
      <c r="B539" s="221"/>
      <c r="C539" s="245" t="s">
        <v>799</v>
      </c>
      <c r="D539" s="241"/>
      <c r="E539" s="241"/>
      <c r="F539" s="241"/>
      <c r="G539" s="241"/>
      <c r="H539" s="223"/>
      <c r="I539" s="223"/>
      <c r="J539" s="223"/>
      <c r="K539" s="223"/>
      <c r="L539" s="223"/>
      <c r="M539" s="223"/>
      <c r="N539" s="222"/>
      <c r="O539" s="222"/>
      <c r="P539" s="222"/>
      <c r="Q539" s="222"/>
      <c r="R539" s="223"/>
      <c r="S539" s="223"/>
      <c r="T539" s="223"/>
      <c r="U539" s="223"/>
      <c r="V539" s="223"/>
      <c r="W539" s="223"/>
      <c r="X539" s="223"/>
      <c r="Y539" s="223"/>
      <c r="Z539" s="213"/>
      <c r="AA539" s="213"/>
      <c r="AB539" s="213"/>
      <c r="AC539" s="213"/>
      <c r="AD539" s="213"/>
      <c r="AE539" s="213"/>
      <c r="AF539" s="213"/>
      <c r="AG539" s="213" t="s">
        <v>176</v>
      </c>
      <c r="AH539" s="213"/>
      <c r="AI539" s="213"/>
      <c r="AJ539" s="213"/>
      <c r="AK539" s="213"/>
      <c r="AL539" s="213"/>
      <c r="AM539" s="213"/>
      <c r="AN539" s="213"/>
      <c r="AO539" s="213"/>
      <c r="AP539" s="213"/>
      <c r="AQ539" s="213"/>
      <c r="AR539" s="213"/>
      <c r="AS539" s="213"/>
      <c r="AT539" s="213"/>
      <c r="AU539" s="213"/>
      <c r="AV539" s="213"/>
      <c r="AW539" s="213"/>
      <c r="AX539" s="213"/>
      <c r="AY539" s="213"/>
      <c r="AZ539" s="213"/>
      <c r="BA539" s="213"/>
      <c r="BB539" s="213"/>
      <c r="BC539" s="213"/>
      <c r="BD539" s="213"/>
      <c r="BE539" s="213"/>
      <c r="BF539" s="213"/>
      <c r="BG539" s="213"/>
      <c r="BH539" s="213"/>
    </row>
    <row r="540" spans="1:60" outlineLevel="2" x14ac:dyDescent="0.2">
      <c r="A540" s="220"/>
      <c r="B540" s="221"/>
      <c r="C540" s="263" t="s">
        <v>800</v>
      </c>
      <c r="D540" s="250"/>
      <c r="E540" s="251">
        <v>617.32735000000002</v>
      </c>
      <c r="F540" s="223"/>
      <c r="G540" s="223"/>
      <c r="H540" s="223"/>
      <c r="I540" s="223"/>
      <c r="J540" s="223"/>
      <c r="K540" s="223"/>
      <c r="L540" s="223"/>
      <c r="M540" s="223"/>
      <c r="N540" s="222"/>
      <c r="O540" s="222"/>
      <c r="P540" s="222"/>
      <c r="Q540" s="222"/>
      <c r="R540" s="223"/>
      <c r="S540" s="223"/>
      <c r="T540" s="223"/>
      <c r="U540" s="223"/>
      <c r="V540" s="223"/>
      <c r="W540" s="223"/>
      <c r="X540" s="223"/>
      <c r="Y540" s="223"/>
      <c r="Z540" s="213"/>
      <c r="AA540" s="213"/>
      <c r="AB540" s="213"/>
      <c r="AC540" s="213"/>
      <c r="AD540" s="213"/>
      <c r="AE540" s="213"/>
      <c r="AF540" s="213"/>
      <c r="AG540" s="213" t="s">
        <v>255</v>
      </c>
      <c r="AH540" s="213">
        <v>0</v>
      </c>
      <c r="AI540" s="213"/>
      <c r="AJ540" s="213"/>
      <c r="AK540" s="213"/>
      <c r="AL540" s="213"/>
      <c r="AM540" s="213"/>
      <c r="AN540" s="213"/>
      <c r="AO540" s="213"/>
      <c r="AP540" s="213"/>
      <c r="AQ540" s="213"/>
      <c r="AR540" s="213"/>
      <c r="AS540" s="213"/>
      <c r="AT540" s="213"/>
      <c r="AU540" s="213"/>
      <c r="AV540" s="213"/>
      <c r="AW540" s="213"/>
      <c r="AX540" s="213"/>
      <c r="AY540" s="213"/>
      <c r="AZ540" s="213"/>
      <c r="BA540" s="213"/>
      <c r="BB540" s="213"/>
      <c r="BC540" s="213"/>
      <c r="BD540" s="213"/>
      <c r="BE540" s="213"/>
      <c r="BF540" s="213"/>
      <c r="BG540" s="213"/>
      <c r="BH540" s="213"/>
    </row>
    <row r="541" spans="1:60" outlineLevel="3" x14ac:dyDescent="0.2">
      <c r="A541" s="220"/>
      <c r="B541" s="221"/>
      <c r="C541" s="264" t="s">
        <v>291</v>
      </c>
      <c r="D541" s="252"/>
      <c r="E541" s="253"/>
      <c r="F541" s="223"/>
      <c r="G541" s="223"/>
      <c r="H541" s="223"/>
      <c r="I541" s="223"/>
      <c r="J541" s="223"/>
      <c r="K541" s="223"/>
      <c r="L541" s="223"/>
      <c r="M541" s="223"/>
      <c r="N541" s="222"/>
      <c r="O541" s="222"/>
      <c r="P541" s="222"/>
      <c r="Q541" s="222"/>
      <c r="R541" s="223"/>
      <c r="S541" s="223"/>
      <c r="T541" s="223"/>
      <c r="U541" s="223"/>
      <c r="V541" s="223"/>
      <c r="W541" s="223"/>
      <c r="X541" s="223"/>
      <c r="Y541" s="223"/>
      <c r="Z541" s="213"/>
      <c r="AA541" s="213"/>
      <c r="AB541" s="213"/>
      <c r="AC541" s="213"/>
      <c r="AD541" s="213"/>
      <c r="AE541" s="213"/>
      <c r="AF541" s="213"/>
      <c r="AG541" s="213" t="s">
        <v>255</v>
      </c>
      <c r="AH541" s="213"/>
      <c r="AI541" s="213"/>
      <c r="AJ541" s="213"/>
      <c r="AK541" s="213"/>
      <c r="AL541" s="213"/>
      <c r="AM541" s="213"/>
      <c r="AN541" s="213"/>
      <c r="AO541" s="213"/>
      <c r="AP541" s="213"/>
      <c r="AQ541" s="213"/>
      <c r="AR541" s="213"/>
      <c r="AS541" s="213"/>
      <c r="AT541" s="213"/>
      <c r="AU541" s="213"/>
      <c r="AV541" s="213"/>
      <c r="AW541" s="213"/>
      <c r="AX541" s="213"/>
      <c r="AY541" s="213"/>
      <c r="AZ541" s="213"/>
      <c r="BA541" s="213"/>
      <c r="BB541" s="213"/>
      <c r="BC541" s="213"/>
      <c r="BD541" s="213"/>
      <c r="BE541" s="213"/>
      <c r="BF541" s="213"/>
      <c r="BG541" s="213"/>
      <c r="BH541" s="213"/>
    </row>
    <row r="542" spans="1:60" outlineLevel="3" x14ac:dyDescent="0.2">
      <c r="A542" s="220"/>
      <c r="B542" s="221"/>
      <c r="C542" s="265" t="s">
        <v>502</v>
      </c>
      <c r="D542" s="252"/>
      <c r="E542" s="253">
        <v>0.99009999999999998</v>
      </c>
      <c r="F542" s="223"/>
      <c r="G542" s="223"/>
      <c r="H542" s="223"/>
      <c r="I542" s="223"/>
      <c r="J542" s="223"/>
      <c r="K542" s="223"/>
      <c r="L542" s="223"/>
      <c r="M542" s="223"/>
      <c r="N542" s="222"/>
      <c r="O542" s="222"/>
      <c r="P542" s="222"/>
      <c r="Q542" s="222"/>
      <c r="R542" s="223"/>
      <c r="S542" s="223"/>
      <c r="T542" s="223"/>
      <c r="U542" s="223"/>
      <c r="V542" s="223"/>
      <c r="W542" s="223"/>
      <c r="X542" s="223"/>
      <c r="Y542" s="223"/>
      <c r="Z542" s="213"/>
      <c r="AA542" s="213"/>
      <c r="AB542" s="213"/>
      <c r="AC542" s="213"/>
      <c r="AD542" s="213"/>
      <c r="AE542" s="213"/>
      <c r="AF542" s="213"/>
      <c r="AG542" s="213" t="s">
        <v>255</v>
      </c>
      <c r="AH542" s="213">
        <v>2</v>
      </c>
      <c r="AI542" s="213"/>
      <c r="AJ542" s="213"/>
      <c r="AK542" s="213"/>
      <c r="AL542" s="213"/>
      <c r="AM542" s="213"/>
      <c r="AN542" s="213"/>
      <c r="AO542" s="213"/>
      <c r="AP542" s="213"/>
      <c r="AQ542" s="213"/>
      <c r="AR542" s="213"/>
      <c r="AS542" s="213"/>
      <c r="AT542" s="213"/>
      <c r="AU542" s="213"/>
      <c r="AV542" s="213"/>
      <c r="AW542" s="213"/>
      <c r="AX542" s="213"/>
      <c r="AY542" s="213"/>
      <c r="AZ542" s="213"/>
      <c r="BA542" s="213"/>
      <c r="BB542" s="213"/>
      <c r="BC542" s="213"/>
      <c r="BD542" s="213"/>
      <c r="BE542" s="213"/>
      <c r="BF542" s="213"/>
      <c r="BG542" s="213"/>
      <c r="BH542" s="213"/>
    </row>
    <row r="543" spans="1:60" outlineLevel="3" x14ac:dyDescent="0.2">
      <c r="A543" s="220"/>
      <c r="B543" s="221"/>
      <c r="C543" s="264" t="s">
        <v>293</v>
      </c>
      <c r="D543" s="252"/>
      <c r="E543" s="253"/>
      <c r="F543" s="223"/>
      <c r="G543" s="223"/>
      <c r="H543" s="223"/>
      <c r="I543" s="223"/>
      <c r="J543" s="223"/>
      <c r="K543" s="223"/>
      <c r="L543" s="223"/>
      <c r="M543" s="223"/>
      <c r="N543" s="222"/>
      <c r="O543" s="222"/>
      <c r="P543" s="222"/>
      <c r="Q543" s="222"/>
      <c r="R543" s="223"/>
      <c r="S543" s="223"/>
      <c r="T543" s="223"/>
      <c r="U543" s="223"/>
      <c r="V543" s="223"/>
      <c r="W543" s="223"/>
      <c r="X543" s="223"/>
      <c r="Y543" s="223"/>
      <c r="Z543" s="213"/>
      <c r="AA543" s="213"/>
      <c r="AB543" s="213"/>
      <c r="AC543" s="213"/>
      <c r="AD543" s="213"/>
      <c r="AE543" s="213"/>
      <c r="AF543" s="213"/>
      <c r="AG543" s="213" t="s">
        <v>255</v>
      </c>
      <c r="AH543" s="213"/>
      <c r="AI543" s="213"/>
      <c r="AJ543" s="213"/>
      <c r="AK543" s="213"/>
      <c r="AL543" s="213"/>
      <c r="AM543" s="213"/>
      <c r="AN543" s="213"/>
      <c r="AO543" s="213"/>
      <c r="AP543" s="213"/>
      <c r="AQ543" s="213"/>
      <c r="AR543" s="213"/>
      <c r="AS543" s="213"/>
      <c r="AT543" s="213"/>
      <c r="AU543" s="213"/>
      <c r="AV543" s="213"/>
      <c r="AW543" s="213"/>
      <c r="AX543" s="213"/>
      <c r="AY543" s="213"/>
      <c r="AZ543" s="213"/>
      <c r="BA543" s="213"/>
      <c r="BB543" s="213"/>
      <c r="BC543" s="213"/>
      <c r="BD543" s="213"/>
      <c r="BE543" s="213"/>
      <c r="BF543" s="213"/>
      <c r="BG543" s="213"/>
      <c r="BH543" s="213"/>
    </row>
    <row r="544" spans="1:60" outlineLevel="1" x14ac:dyDescent="0.2">
      <c r="A544" s="232">
        <v>138</v>
      </c>
      <c r="B544" s="233" t="s">
        <v>801</v>
      </c>
      <c r="C544" s="243" t="s">
        <v>802</v>
      </c>
      <c r="D544" s="234" t="s">
        <v>258</v>
      </c>
      <c r="E544" s="235">
        <v>152.5</v>
      </c>
      <c r="F544" s="236"/>
      <c r="G544" s="237">
        <f>ROUND(E544*F544,2)</f>
        <v>0</v>
      </c>
      <c r="H544" s="236"/>
      <c r="I544" s="237">
        <f>ROUND(E544*H544,2)</f>
        <v>0</v>
      </c>
      <c r="J544" s="236"/>
      <c r="K544" s="237">
        <f>ROUND(E544*J544,2)</f>
        <v>0</v>
      </c>
      <c r="L544" s="237">
        <v>21</v>
      </c>
      <c r="M544" s="237">
        <f>G544*(1+L544/100)</f>
        <v>0</v>
      </c>
      <c r="N544" s="235">
        <v>0</v>
      </c>
      <c r="O544" s="235">
        <f>ROUND(E544*N544,2)</f>
        <v>0</v>
      </c>
      <c r="P544" s="235">
        <v>0</v>
      </c>
      <c r="Q544" s="235">
        <f>ROUND(E544*P544,2)</f>
        <v>0</v>
      </c>
      <c r="R544" s="237" t="s">
        <v>247</v>
      </c>
      <c r="S544" s="237" t="s">
        <v>170</v>
      </c>
      <c r="T544" s="238" t="s">
        <v>248</v>
      </c>
      <c r="U544" s="223">
        <v>0.12</v>
      </c>
      <c r="V544" s="223">
        <f>ROUND(E544*U544,2)</f>
        <v>18.3</v>
      </c>
      <c r="W544" s="223"/>
      <c r="X544" s="223" t="s">
        <v>249</v>
      </c>
      <c r="Y544" s="223" t="s">
        <v>173</v>
      </c>
      <c r="Z544" s="213"/>
      <c r="AA544" s="213"/>
      <c r="AB544" s="213"/>
      <c r="AC544" s="213"/>
      <c r="AD544" s="213"/>
      <c r="AE544" s="213"/>
      <c r="AF544" s="213"/>
      <c r="AG544" s="213" t="s">
        <v>250</v>
      </c>
      <c r="AH544" s="213"/>
      <c r="AI544" s="213"/>
      <c r="AJ544" s="213"/>
      <c r="AK544" s="213"/>
      <c r="AL544" s="213"/>
      <c r="AM544" s="213"/>
      <c r="AN544" s="213"/>
      <c r="AO544" s="213"/>
      <c r="AP544" s="213"/>
      <c r="AQ544" s="213"/>
      <c r="AR544" s="213"/>
      <c r="AS544" s="213"/>
      <c r="AT544" s="213"/>
      <c r="AU544" s="213"/>
      <c r="AV544" s="213"/>
      <c r="AW544" s="213"/>
      <c r="AX544" s="213"/>
      <c r="AY544" s="213"/>
      <c r="AZ544" s="213"/>
      <c r="BA544" s="213"/>
      <c r="BB544" s="213"/>
      <c r="BC544" s="213"/>
      <c r="BD544" s="213"/>
      <c r="BE544" s="213"/>
      <c r="BF544" s="213"/>
      <c r="BG544" s="213"/>
      <c r="BH544" s="213"/>
    </row>
    <row r="545" spans="1:60" outlineLevel="2" x14ac:dyDescent="0.2">
      <c r="A545" s="220"/>
      <c r="B545" s="221"/>
      <c r="C545" s="262" t="s">
        <v>803</v>
      </c>
      <c r="D545" s="254"/>
      <c r="E545" s="254"/>
      <c r="F545" s="254"/>
      <c r="G545" s="254"/>
      <c r="H545" s="223"/>
      <c r="I545" s="223"/>
      <c r="J545" s="223"/>
      <c r="K545" s="223"/>
      <c r="L545" s="223"/>
      <c r="M545" s="223"/>
      <c r="N545" s="222"/>
      <c r="O545" s="222"/>
      <c r="P545" s="222"/>
      <c r="Q545" s="222"/>
      <c r="R545" s="223"/>
      <c r="S545" s="223"/>
      <c r="T545" s="223"/>
      <c r="U545" s="223"/>
      <c r="V545" s="223"/>
      <c r="W545" s="223"/>
      <c r="X545" s="223"/>
      <c r="Y545" s="223"/>
      <c r="Z545" s="213"/>
      <c r="AA545" s="213"/>
      <c r="AB545" s="213"/>
      <c r="AC545" s="213"/>
      <c r="AD545" s="213"/>
      <c r="AE545" s="213"/>
      <c r="AF545" s="213"/>
      <c r="AG545" s="213" t="s">
        <v>252</v>
      </c>
      <c r="AH545" s="213"/>
      <c r="AI545" s="213"/>
      <c r="AJ545" s="213"/>
      <c r="AK545" s="213"/>
      <c r="AL545" s="213"/>
      <c r="AM545" s="213"/>
      <c r="AN545" s="213"/>
      <c r="AO545" s="213"/>
      <c r="AP545" s="213"/>
      <c r="AQ545" s="213"/>
      <c r="AR545" s="213"/>
      <c r="AS545" s="213"/>
      <c r="AT545" s="213"/>
      <c r="AU545" s="213"/>
      <c r="AV545" s="213"/>
      <c r="AW545" s="213"/>
      <c r="AX545" s="213"/>
      <c r="AY545" s="213"/>
      <c r="AZ545" s="213"/>
      <c r="BA545" s="213"/>
      <c r="BB545" s="213"/>
      <c r="BC545" s="213"/>
      <c r="BD545" s="213"/>
      <c r="BE545" s="213"/>
      <c r="BF545" s="213"/>
      <c r="BG545" s="213"/>
      <c r="BH545" s="213"/>
    </row>
    <row r="546" spans="1:60" outlineLevel="2" x14ac:dyDescent="0.2">
      <c r="A546" s="220"/>
      <c r="B546" s="221"/>
      <c r="C546" s="263" t="s">
        <v>804</v>
      </c>
      <c r="D546" s="250"/>
      <c r="E546" s="251">
        <v>152.5</v>
      </c>
      <c r="F546" s="223"/>
      <c r="G546" s="223"/>
      <c r="H546" s="223"/>
      <c r="I546" s="223"/>
      <c r="J546" s="223"/>
      <c r="K546" s="223"/>
      <c r="L546" s="223"/>
      <c r="M546" s="223"/>
      <c r="N546" s="222"/>
      <c r="O546" s="222"/>
      <c r="P546" s="222"/>
      <c r="Q546" s="222"/>
      <c r="R546" s="223"/>
      <c r="S546" s="223"/>
      <c r="T546" s="223"/>
      <c r="U546" s="223"/>
      <c r="V546" s="223"/>
      <c r="W546" s="223"/>
      <c r="X546" s="223"/>
      <c r="Y546" s="223"/>
      <c r="Z546" s="213"/>
      <c r="AA546" s="213"/>
      <c r="AB546" s="213"/>
      <c r="AC546" s="213"/>
      <c r="AD546" s="213"/>
      <c r="AE546" s="213"/>
      <c r="AF546" s="213"/>
      <c r="AG546" s="213" t="s">
        <v>255</v>
      </c>
      <c r="AH546" s="213">
        <v>5</v>
      </c>
      <c r="AI546" s="213"/>
      <c r="AJ546" s="213"/>
      <c r="AK546" s="213"/>
      <c r="AL546" s="213"/>
      <c r="AM546" s="213"/>
      <c r="AN546" s="213"/>
      <c r="AO546" s="213"/>
      <c r="AP546" s="213"/>
      <c r="AQ546" s="213"/>
      <c r="AR546" s="213"/>
      <c r="AS546" s="213"/>
      <c r="AT546" s="213"/>
      <c r="AU546" s="213"/>
      <c r="AV546" s="213"/>
      <c r="AW546" s="213"/>
      <c r="AX546" s="213"/>
      <c r="AY546" s="213"/>
      <c r="AZ546" s="213"/>
      <c r="BA546" s="213"/>
      <c r="BB546" s="213"/>
      <c r="BC546" s="213"/>
      <c r="BD546" s="213"/>
      <c r="BE546" s="213"/>
      <c r="BF546" s="213"/>
      <c r="BG546" s="213"/>
      <c r="BH546" s="213"/>
    </row>
    <row r="547" spans="1:60" outlineLevel="1" x14ac:dyDescent="0.2">
      <c r="A547" s="232">
        <v>139</v>
      </c>
      <c r="B547" s="233" t="s">
        <v>805</v>
      </c>
      <c r="C547" s="243" t="s">
        <v>806</v>
      </c>
      <c r="D547" s="234" t="s">
        <v>258</v>
      </c>
      <c r="E547" s="235">
        <v>152.5</v>
      </c>
      <c r="F547" s="236"/>
      <c r="G547" s="237">
        <f>ROUND(E547*F547,2)</f>
        <v>0</v>
      </c>
      <c r="H547" s="236"/>
      <c r="I547" s="237">
        <f>ROUND(E547*H547,2)</f>
        <v>0</v>
      </c>
      <c r="J547" s="236"/>
      <c r="K547" s="237">
        <f>ROUND(E547*J547,2)</f>
        <v>0</v>
      </c>
      <c r="L547" s="237">
        <v>21</v>
      </c>
      <c r="M547" s="237">
        <f>G547*(1+L547/100)</f>
        <v>0</v>
      </c>
      <c r="N547" s="235">
        <v>0</v>
      </c>
      <c r="O547" s="235">
        <f>ROUND(E547*N547,2)</f>
        <v>0</v>
      </c>
      <c r="P547" s="235">
        <v>0</v>
      </c>
      <c r="Q547" s="235">
        <f>ROUND(E547*P547,2)</f>
        <v>0</v>
      </c>
      <c r="R547" s="237" t="s">
        <v>247</v>
      </c>
      <c r="S547" s="237" t="s">
        <v>170</v>
      </c>
      <c r="T547" s="238" t="s">
        <v>248</v>
      </c>
      <c r="U547" s="223">
        <v>3.2000000000000001E-2</v>
      </c>
      <c r="V547" s="223">
        <f>ROUND(E547*U547,2)</f>
        <v>4.88</v>
      </c>
      <c r="W547" s="223"/>
      <c r="X547" s="223" t="s">
        <v>249</v>
      </c>
      <c r="Y547" s="223" t="s">
        <v>173</v>
      </c>
      <c r="Z547" s="213"/>
      <c r="AA547" s="213"/>
      <c r="AB547" s="213"/>
      <c r="AC547" s="213"/>
      <c r="AD547" s="213"/>
      <c r="AE547" s="213"/>
      <c r="AF547" s="213"/>
      <c r="AG547" s="213" t="s">
        <v>250</v>
      </c>
      <c r="AH547" s="213"/>
      <c r="AI547" s="213"/>
      <c r="AJ547" s="213"/>
      <c r="AK547" s="213"/>
      <c r="AL547" s="213"/>
      <c r="AM547" s="213"/>
      <c r="AN547" s="213"/>
      <c r="AO547" s="213"/>
      <c r="AP547" s="213"/>
      <c r="AQ547" s="213"/>
      <c r="AR547" s="213"/>
      <c r="AS547" s="213"/>
      <c r="AT547" s="213"/>
      <c r="AU547" s="213"/>
      <c r="AV547" s="213"/>
      <c r="AW547" s="213"/>
      <c r="AX547" s="213"/>
      <c r="AY547" s="213"/>
      <c r="AZ547" s="213"/>
      <c r="BA547" s="213"/>
      <c r="BB547" s="213"/>
      <c r="BC547" s="213"/>
      <c r="BD547" s="213"/>
      <c r="BE547" s="213"/>
      <c r="BF547" s="213"/>
      <c r="BG547" s="213"/>
      <c r="BH547" s="213"/>
    </row>
    <row r="548" spans="1:60" outlineLevel="2" x14ac:dyDescent="0.2">
      <c r="A548" s="220"/>
      <c r="B548" s="221"/>
      <c r="C548" s="262" t="s">
        <v>807</v>
      </c>
      <c r="D548" s="254"/>
      <c r="E548" s="254"/>
      <c r="F548" s="254"/>
      <c r="G548" s="254"/>
      <c r="H548" s="223"/>
      <c r="I548" s="223"/>
      <c r="J548" s="223"/>
      <c r="K548" s="223"/>
      <c r="L548" s="223"/>
      <c r="M548" s="223"/>
      <c r="N548" s="222"/>
      <c r="O548" s="222"/>
      <c r="P548" s="222"/>
      <c r="Q548" s="222"/>
      <c r="R548" s="223"/>
      <c r="S548" s="223"/>
      <c r="T548" s="223"/>
      <c r="U548" s="223"/>
      <c r="V548" s="223"/>
      <c r="W548" s="223"/>
      <c r="X548" s="223"/>
      <c r="Y548" s="223"/>
      <c r="Z548" s="213"/>
      <c r="AA548" s="213"/>
      <c r="AB548" s="213"/>
      <c r="AC548" s="213"/>
      <c r="AD548" s="213"/>
      <c r="AE548" s="213"/>
      <c r="AF548" s="213"/>
      <c r="AG548" s="213" t="s">
        <v>252</v>
      </c>
      <c r="AH548" s="213"/>
      <c r="AI548" s="213"/>
      <c r="AJ548" s="213"/>
      <c r="AK548" s="213"/>
      <c r="AL548" s="213"/>
      <c r="AM548" s="213"/>
      <c r="AN548" s="213"/>
      <c r="AO548" s="213"/>
      <c r="AP548" s="213"/>
      <c r="AQ548" s="213"/>
      <c r="AR548" s="213"/>
      <c r="AS548" s="213"/>
      <c r="AT548" s="213"/>
      <c r="AU548" s="213"/>
      <c r="AV548" s="213"/>
      <c r="AW548" s="213"/>
      <c r="AX548" s="213"/>
      <c r="AY548" s="213"/>
      <c r="AZ548" s="213"/>
      <c r="BA548" s="213"/>
      <c r="BB548" s="213"/>
      <c r="BC548" s="213"/>
      <c r="BD548" s="213"/>
      <c r="BE548" s="213"/>
      <c r="BF548" s="213"/>
      <c r="BG548" s="213"/>
      <c r="BH548" s="213"/>
    </row>
    <row r="549" spans="1:60" outlineLevel="2" x14ac:dyDescent="0.2">
      <c r="A549" s="220"/>
      <c r="B549" s="221"/>
      <c r="C549" s="263" t="s">
        <v>804</v>
      </c>
      <c r="D549" s="250"/>
      <c r="E549" s="251">
        <v>152.5</v>
      </c>
      <c r="F549" s="223"/>
      <c r="G549" s="223"/>
      <c r="H549" s="223"/>
      <c r="I549" s="223"/>
      <c r="J549" s="223"/>
      <c r="K549" s="223"/>
      <c r="L549" s="223"/>
      <c r="M549" s="223"/>
      <c r="N549" s="222"/>
      <c r="O549" s="222"/>
      <c r="P549" s="222"/>
      <c r="Q549" s="222"/>
      <c r="R549" s="223"/>
      <c r="S549" s="223"/>
      <c r="T549" s="223"/>
      <c r="U549" s="223"/>
      <c r="V549" s="223"/>
      <c r="W549" s="223"/>
      <c r="X549" s="223"/>
      <c r="Y549" s="223"/>
      <c r="Z549" s="213"/>
      <c r="AA549" s="213"/>
      <c r="AB549" s="213"/>
      <c r="AC549" s="213"/>
      <c r="AD549" s="213"/>
      <c r="AE549" s="213"/>
      <c r="AF549" s="213"/>
      <c r="AG549" s="213" t="s">
        <v>255</v>
      </c>
      <c r="AH549" s="213">
        <v>5</v>
      </c>
      <c r="AI549" s="213"/>
      <c r="AJ549" s="213"/>
      <c r="AK549" s="213"/>
      <c r="AL549" s="213"/>
      <c r="AM549" s="213"/>
      <c r="AN549" s="213"/>
      <c r="AO549" s="213"/>
      <c r="AP549" s="213"/>
      <c r="AQ549" s="213"/>
      <c r="AR549" s="213"/>
      <c r="AS549" s="213"/>
      <c r="AT549" s="213"/>
      <c r="AU549" s="213"/>
      <c r="AV549" s="213"/>
      <c r="AW549" s="213"/>
      <c r="AX549" s="213"/>
      <c r="AY549" s="213"/>
      <c r="AZ549" s="213"/>
      <c r="BA549" s="213"/>
      <c r="BB549" s="213"/>
      <c r="BC549" s="213"/>
      <c r="BD549" s="213"/>
      <c r="BE549" s="213"/>
      <c r="BF549" s="213"/>
      <c r="BG549" s="213"/>
      <c r="BH549" s="213"/>
    </row>
    <row r="550" spans="1:60" outlineLevel="3" x14ac:dyDescent="0.2">
      <c r="A550" s="220"/>
      <c r="B550" s="221"/>
      <c r="C550" s="264" t="s">
        <v>291</v>
      </c>
      <c r="D550" s="252"/>
      <c r="E550" s="253"/>
      <c r="F550" s="223"/>
      <c r="G550" s="223"/>
      <c r="H550" s="223"/>
      <c r="I550" s="223"/>
      <c r="J550" s="223"/>
      <c r="K550" s="223"/>
      <c r="L550" s="223"/>
      <c r="M550" s="223"/>
      <c r="N550" s="222"/>
      <c r="O550" s="222"/>
      <c r="P550" s="222"/>
      <c r="Q550" s="222"/>
      <c r="R550" s="223"/>
      <c r="S550" s="223"/>
      <c r="T550" s="223"/>
      <c r="U550" s="223"/>
      <c r="V550" s="223"/>
      <c r="W550" s="223"/>
      <c r="X550" s="223"/>
      <c r="Y550" s="223"/>
      <c r="Z550" s="213"/>
      <c r="AA550" s="213"/>
      <c r="AB550" s="213"/>
      <c r="AC550" s="213"/>
      <c r="AD550" s="213"/>
      <c r="AE550" s="213"/>
      <c r="AF550" s="213"/>
      <c r="AG550" s="213" t="s">
        <v>255</v>
      </c>
      <c r="AH550" s="213"/>
      <c r="AI550" s="213"/>
      <c r="AJ550" s="213"/>
      <c r="AK550" s="213"/>
      <c r="AL550" s="213"/>
      <c r="AM550" s="213"/>
      <c r="AN550" s="213"/>
      <c r="AO550" s="213"/>
      <c r="AP550" s="213"/>
      <c r="AQ550" s="213"/>
      <c r="AR550" s="213"/>
      <c r="AS550" s="213"/>
      <c r="AT550" s="213"/>
      <c r="AU550" s="213"/>
      <c r="AV550" s="213"/>
      <c r="AW550" s="213"/>
      <c r="AX550" s="213"/>
      <c r="AY550" s="213"/>
      <c r="AZ550" s="213"/>
      <c r="BA550" s="213"/>
      <c r="BB550" s="213"/>
      <c r="BC550" s="213"/>
      <c r="BD550" s="213"/>
      <c r="BE550" s="213"/>
      <c r="BF550" s="213"/>
      <c r="BG550" s="213"/>
      <c r="BH550" s="213"/>
    </row>
    <row r="551" spans="1:60" outlineLevel="3" x14ac:dyDescent="0.2">
      <c r="A551" s="220"/>
      <c r="B551" s="221"/>
      <c r="C551" s="265" t="s">
        <v>808</v>
      </c>
      <c r="D551" s="252"/>
      <c r="E551" s="253"/>
      <c r="F551" s="223"/>
      <c r="G551" s="223"/>
      <c r="H551" s="223"/>
      <c r="I551" s="223"/>
      <c r="J551" s="223"/>
      <c r="K551" s="223"/>
      <c r="L551" s="223"/>
      <c r="M551" s="223"/>
      <c r="N551" s="222"/>
      <c r="O551" s="222"/>
      <c r="P551" s="222"/>
      <c r="Q551" s="222"/>
      <c r="R551" s="223"/>
      <c r="S551" s="223"/>
      <c r="T551" s="223"/>
      <c r="U551" s="223"/>
      <c r="V551" s="223"/>
      <c r="W551" s="223"/>
      <c r="X551" s="223"/>
      <c r="Y551" s="223"/>
      <c r="Z551" s="213"/>
      <c r="AA551" s="213"/>
      <c r="AB551" s="213"/>
      <c r="AC551" s="213"/>
      <c r="AD551" s="213"/>
      <c r="AE551" s="213"/>
      <c r="AF551" s="213"/>
      <c r="AG551" s="213" t="s">
        <v>255</v>
      </c>
      <c r="AH551" s="213">
        <v>2</v>
      </c>
      <c r="AI551" s="213"/>
      <c r="AJ551" s="213"/>
      <c r="AK551" s="213"/>
      <c r="AL551" s="213"/>
      <c r="AM551" s="213"/>
      <c r="AN551" s="213"/>
      <c r="AO551" s="213"/>
      <c r="AP551" s="213"/>
      <c r="AQ551" s="213"/>
      <c r="AR551" s="213"/>
      <c r="AS551" s="213"/>
      <c r="AT551" s="213"/>
      <c r="AU551" s="213"/>
      <c r="AV551" s="213"/>
      <c r="AW551" s="213"/>
      <c r="AX551" s="213"/>
      <c r="AY551" s="213"/>
      <c r="AZ551" s="213"/>
      <c r="BA551" s="213"/>
      <c r="BB551" s="213"/>
      <c r="BC551" s="213"/>
      <c r="BD551" s="213"/>
      <c r="BE551" s="213"/>
      <c r="BF551" s="213"/>
      <c r="BG551" s="213"/>
      <c r="BH551" s="213"/>
    </row>
    <row r="552" spans="1:60" outlineLevel="3" x14ac:dyDescent="0.2">
      <c r="A552" s="220"/>
      <c r="B552" s="221"/>
      <c r="C552" s="264" t="s">
        <v>293</v>
      </c>
      <c r="D552" s="252"/>
      <c r="E552" s="253"/>
      <c r="F552" s="223"/>
      <c r="G552" s="223"/>
      <c r="H552" s="223"/>
      <c r="I552" s="223"/>
      <c r="J552" s="223"/>
      <c r="K552" s="223"/>
      <c r="L552" s="223"/>
      <c r="M552" s="223"/>
      <c r="N552" s="222"/>
      <c r="O552" s="222"/>
      <c r="P552" s="222"/>
      <c r="Q552" s="222"/>
      <c r="R552" s="223"/>
      <c r="S552" s="223"/>
      <c r="T552" s="223"/>
      <c r="U552" s="223"/>
      <c r="V552" s="223"/>
      <c r="W552" s="223"/>
      <c r="X552" s="223"/>
      <c r="Y552" s="223"/>
      <c r="Z552" s="213"/>
      <c r="AA552" s="213"/>
      <c r="AB552" s="213"/>
      <c r="AC552" s="213"/>
      <c r="AD552" s="213"/>
      <c r="AE552" s="213"/>
      <c r="AF552" s="213"/>
      <c r="AG552" s="213" t="s">
        <v>255</v>
      </c>
      <c r="AH552" s="213"/>
      <c r="AI552" s="213"/>
      <c r="AJ552" s="213"/>
      <c r="AK552" s="213"/>
      <c r="AL552" s="213"/>
      <c r="AM552" s="213"/>
      <c r="AN552" s="213"/>
      <c r="AO552" s="213"/>
      <c r="AP552" s="213"/>
      <c r="AQ552" s="213"/>
      <c r="AR552" s="213"/>
      <c r="AS552" s="213"/>
      <c r="AT552" s="213"/>
      <c r="AU552" s="213"/>
      <c r="AV552" s="213"/>
      <c r="AW552" s="213"/>
      <c r="AX552" s="213"/>
      <c r="AY552" s="213"/>
      <c r="AZ552" s="213"/>
      <c r="BA552" s="213"/>
      <c r="BB552" s="213"/>
      <c r="BC552" s="213"/>
      <c r="BD552" s="213"/>
      <c r="BE552" s="213"/>
      <c r="BF552" s="213"/>
      <c r="BG552" s="213"/>
      <c r="BH552" s="213"/>
    </row>
    <row r="553" spans="1:60" outlineLevel="1" x14ac:dyDescent="0.2">
      <c r="A553" s="232">
        <v>140</v>
      </c>
      <c r="B553" s="233" t="s">
        <v>809</v>
      </c>
      <c r="C553" s="243" t="s">
        <v>810</v>
      </c>
      <c r="D553" s="234" t="s">
        <v>258</v>
      </c>
      <c r="E553" s="235">
        <v>152.5</v>
      </c>
      <c r="F553" s="236"/>
      <c r="G553" s="237">
        <f>ROUND(E553*F553,2)</f>
        <v>0</v>
      </c>
      <c r="H553" s="236"/>
      <c r="I553" s="237">
        <f>ROUND(E553*H553,2)</f>
        <v>0</v>
      </c>
      <c r="J553" s="236"/>
      <c r="K553" s="237">
        <f>ROUND(E553*J553,2)</f>
        <v>0</v>
      </c>
      <c r="L553" s="237">
        <v>21</v>
      </c>
      <c r="M553" s="237">
        <f>G553*(1+L553/100)</f>
        <v>0</v>
      </c>
      <c r="N553" s="235">
        <v>0</v>
      </c>
      <c r="O553" s="235">
        <f>ROUND(E553*N553,2)</f>
        <v>0</v>
      </c>
      <c r="P553" s="235">
        <v>0</v>
      </c>
      <c r="Q553" s="235">
        <f>ROUND(E553*P553,2)</f>
        <v>0</v>
      </c>
      <c r="R553" s="237" t="s">
        <v>247</v>
      </c>
      <c r="S553" s="237" t="s">
        <v>170</v>
      </c>
      <c r="T553" s="238" t="s">
        <v>248</v>
      </c>
      <c r="U553" s="223">
        <v>7.3999999999999996E-2</v>
      </c>
      <c r="V553" s="223">
        <f>ROUND(E553*U553,2)</f>
        <v>11.29</v>
      </c>
      <c r="W553" s="223"/>
      <c r="X553" s="223" t="s">
        <v>249</v>
      </c>
      <c r="Y553" s="223" t="s">
        <v>173</v>
      </c>
      <c r="Z553" s="213"/>
      <c r="AA553" s="213"/>
      <c r="AB553" s="213"/>
      <c r="AC553" s="213"/>
      <c r="AD553" s="213"/>
      <c r="AE553" s="213"/>
      <c r="AF553" s="213"/>
      <c r="AG553" s="213" t="s">
        <v>250</v>
      </c>
      <c r="AH553" s="213"/>
      <c r="AI553" s="213"/>
      <c r="AJ553" s="213"/>
      <c r="AK553" s="213"/>
      <c r="AL553" s="213"/>
      <c r="AM553" s="213"/>
      <c r="AN553" s="213"/>
      <c r="AO553" s="213"/>
      <c r="AP553" s="213"/>
      <c r="AQ553" s="213"/>
      <c r="AR553" s="213"/>
      <c r="AS553" s="213"/>
      <c r="AT553" s="213"/>
      <c r="AU553" s="213"/>
      <c r="AV553" s="213"/>
      <c r="AW553" s="213"/>
      <c r="AX553" s="213"/>
      <c r="AY553" s="213"/>
      <c r="AZ553" s="213"/>
      <c r="BA553" s="213"/>
      <c r="BB553" s="213"/>
      <c r="BC553" s="213"/>
      <c r="BD553" s="213"/>
      <c r="BE553" s="213"/>
      <c r="BF553" s="213"/>
      <c r="BG553" s="213"/>
      <c r="BH553" s="213"/>
    </row>
    <row r="554" spans="1:60" outlineLevel="2" x14ac:dyDescent="0.2">
      <c r="A554" s="220"/>
      <c r="B554" s="221"/>
      <c r="C554" s="262" t="s">
        <v>807</v>
      </c>
      <c r="D554" s="254"/>
      <c r="E554" s="254"/>
      <c r="F554" s="254"/>
      <c r="G554" s="254"/>
      <c r="H554" s="223"/>
      <c r="I554" s="223"/>
      <c r="J554" s="223"/>
      <c r="K554" s="223"/>
      <c r="L554" s="223"/>
      <c r="M554" s="223"/>
      <c r="N554" s="222"/>
      <c r="O554" s="222"/>
      <c r="P554" s="222"/>
      <c r="Q554" s="222"/>
      <c r="R554" s="223"/>
      <c r="S554" s="223"/>
      <c r="T554" s="223"/>
      <c r="U554" s="223"/>
      <c r="V554" s="223"/>
      <c r="W554" s="223"/>
      <c r="X554" s="223"/>
      <c r="Y554" s="223"/>
      <c r="Z554" s="213"/>
      <c r="AA554" s="213"/>
      <c r="AB554" s="213"/>
      <c r="AC554" s="213"/>
      <c r="AD554" s="213"/>
      <c r="AE554" s="213"/>
      <c r="AF554" s="213"/>
      <c r="AG554" s="213" t="s">
        <v>252</v>
      </c>
      <c r="AH554" s="213"/>
      <c r="AI554" s="213"/>
      <c r="AJ554" s="213"/>
      <c r="AK554" s="213"/>
      <c r="AL554" s="213"/>
      <c r="AM554" s="213"/>
      <c r="AN554" s="213"/>
      <c r="AO554" s="213"/>
      <c r="AP554" s="213"/>
      <c r="AQ554" s="213"/>
      <c r="AR554" s="213"/>
      <c r="AS554" s="213"/>
      <c r="AT554" s="213"/>
      <c r="AU554" s="213"/>
      <c r="AV554" s="213"/>
      <c r="AW554" s="213"/>
      <c r="AX554" s="213"/>
      <c r="AY554" s="213"/>
      <c r="AZ554" s="213"/>
      <c r="BA554" s="213"/>
      <c r="BB554" s="213"/>
      <c r="BC554" s="213"/>
      <c r="BD554" s="213"/>
      <c r="BE554" s="213"/>
      <c r="BF554" s="213"/>
      <c r="BG554" s="213"/>
      <c r="BH554" s="213"/>
    </row>
    <row r="555" spans="1:60" outlineLevel="2" x14ac:dyDescent="0.2">
      <c r="A555" s="220"/>
      <c r="B555" s="221"/>
      <c r="C555" s="263" t="s">
        <v>811</v>
      </c>
      <c r="D555" s="250"/>
      <c r="E555" s="251">
        <v>152.5</v>
      </c>
      <c r="F555" s="223"/>
      <c r="G555" s="223"/>
      <c r="H555" s="223"/>
      <c r="I555" s="223"/>
      <c r="J555" s="223"/>
      <c r="K555" s="223"/>
      <c r="L555" s="223"/>
      <c r="M555" s="223"/>
      <c r="N555" s="222"/>
      <c r="O555" s="222"/>
      <c r="P555" s="222"/>
      <c r="Q555" s="222"/>
      <c r="R555" s="223"/>
      <c r="S555" s="223"/>
      <c r="T555" s="223"/>
      <c r="U555" s="223"/>
      <c r="V555" s="223"/>
      <c r="W555" s="223"/>
      <c r="X555" s="223"/>
      <c r="Y555" s="223"/>
      <c r="Z555" s="213"/>
      <c r="AA555" s="213"/>
      <c r="AB555" s="213"/>
      <c r="AC555" s="213"/>
      <c r="AD555" s="213"/>
      <c r="AE555" s="213"/>
      <c r="AF555" s="213"/>
      <c r="AG555" s="213" t="s">
        <v>255</v>
      </c>
      <c r="AH555" s="213">
        <v>0</v>
      </c>
      <c r="AI555" s="213"/>
      <c r="AJ555" s="213"/>
      <c r="AK555" s="213"/>
      <c r="AL555" s="213"/>
      <c r="AM555" s="213"/>
      <c r="AN555" s="213"/>
      <c r="AO555" s="213"/>
      <c r="AP555" s="213"/>
      <c r="AQ555" s="213"/>
      <c r="AR555" s="213"/>
      <c r="AS555" s="213"/>
      <c r="AT555" s="213"/>
      <c r="AU555" s="213"/>
      <c r="AV555" s="213"/>
      <c r="AW555" s="213"/>
      <c r="AX555" s="213"/>
      <c r="AY555" s="213"/>
      <c r="AZ555" s="213"/>
      <c r="BA555" s="213"/>
      <c r="BB555" s="213"/>
      <c r="BC555" s="213"/>
      <c r="BD555" s="213"/>
      <c r="BE555" s="213"/>
      <c r="BF555" s="213"/>
      <c r="BG555" s="213"/>
      <c r="BH555" s="213"/>
    </row>
    <row r="556" spans="1:60" outlineLevel="1" x14ac:dyDescent="0.2">
      <c r="A556" s="255">
        <v>141</v>
      </c>
      <c r="B556" s="256" t="s">
        <v>812</v>
      </c>
      <c r="C556" s="266" t="s">
        <v>813</v>
      </c>
      <c r="D556" s="257" t="s">
        <v>506</v>
      </c>
      <c r="E556" s="258">
        <v>2</v>
      </c>
      <c r="F556" s="259"/>
      <c r="G556" s="260">
        <f>ROUND(E556*F556,2)</f>
        <v>0</v>
      </c>
      <c r="H556" s="259"/>
      <c r="I556" s="260">
        <f>ROUND(E556*H556,2)</f>
        <v>0</v>
      </c>
      <c r="J556" s="259"/>
      <c r="K556" s="260">
        <f>ROUND(E556*J556,2)</f>
        <v>0</v>
      </c>
      <c r="L556" s="260">
        <v>21</v>
      </c>
      <c r="M556" s="260">
        <f>G556*(1+L556/100)</f>
        <v>0</v>
      </c>
      <c r="N556" s="258">
        <v>0</v>
      </c>
      <c r="O556" s="258">
        <f>ROUND(E556*N556,2)</f>
        <v>0</v>
      </c>
      <c r="P556" s="258">
        <v>0</v>
      </c>
      <c r="Q556" s="258">
        <f>ROUND(E556*P556,2)</f>
        <v>0</v>
      </c>
      <c r="R556" s="260"/>
      <c r="S556" s="260" t="s">
        <v>210</v>
      </c>
      <c r="T556" s="261" t="s">
        <v>171</v>
      </c>
      <c r="U556" s="223">
        <v>0.9073</v>
      </c>
      <c r="V556" s="223">
        <f>ROUND(E556*U556,2)</f>
        <v>1.81</v>
      </c>
      <c r="W556" s="223"/>
      <c r="X556" s="223" t="s">
        <v>249</v>
      </c>
      <c r="Y556" s="223" t="s">
        <v>173</v>
      </c>
      <c r="Z556" s="213"/>
      <c r="AA556" s="213"/>
      <c r="AB556" s="213"/>
      <c r="AC556" s="213"/>
      <c r="AD556" s="213"/>
      <c r="AE556" s="213"/>
      <c r="AF556" s="213"/>
      <c r="AG556" s="213" t="s">
        <v>250</v>
      </c>
      <c r="AH556" s="213"/>
      <c r="AI556" s="213"/>
      <c r="AJ556" s="213"/>
      <c r="AK556" s="213"/>
      <c r="AL556" s="213"/>
      <c r="AM556" s="213"/>
      <c r="AN556" s="213"/>
      <c r="AO556" s="213"/>
      <c r="AP556" s="213"/>
      <c r="AQ556" s="213"/>
      <c r="AR556" s="213"/>
      <c r="AS556" s="213"/>
      <c r="AT556" s="213"/>
      <c r="AU556" s="213"/>
      <c r="AV556" s="213"/>
      <c r="AW556" s="213"/>
      <c r="AX556" s="213"/>
      <c r="AY556" s="213"/>
      <c r="AZ556" s="213"/>
      <c r="BA556" s="213"/>
      <c r="BB556" s="213"/>
      <c r="BC556" s="213"/>
      <c r="BD556" s="213"/>
      <c r="BE556" s="213"/>
      <c r="BF556" s="213"/>
      <c r="BG556" s="213"/>
      <c r="BH556" s="213"/>
    </row>
    <row r="557" spans="1:60" outlineLevel="1" x14ac:dyDescent="0.2">
      <c r="A557" s="232">
        <v>142</v>
      </c>
      <c r="B557" s="233" t="s">
        <v>814</v>
      </c>
      <c r="C557" s="243" t="s">
        <v>815</v>
      </c>
      <c r="D557" s="234" t="s">
        <v>258</v>
      </c>
      <c r="E557" s="235">
        <v>41</v>
      </c>
      <c r="F557" s="236"/>
      <c r="G557" s="237">
        <f>ROUND(E557*F557,2)</f>
        <v>0</v>
      </c>
      <c r="H557" s="236"/>
      <c r="I557" s="237">
        <f>ROUND(E557*H557,2)</f>
        <v>0</v>
      </c>
      <c r="J557" s="236"/>
      <c r="K557" s="237">
        <f>ROUND(E557*J557,2)</f>
        <v>0</v>
      </c>
      <c r="L557" s="237">
        <v>21</v>
      </c>
      <c r="M557" s="237">
        <f>G557*(1+L557/100)</f>
        <v>0</v>
      </c>
      <c r="N557" s="235">
        <v>0.188</v>
      </c>
      <c r="O557" s="235">
        <f>ROUND(E557*N557,2)</f>
        <v>7.71</v>
      </c>
      <c r="P557" s="235">
        <v>0</v>
      </c>
      <c r="Q557" s="235">
        <f>ROUND(E557*P557,2)</f>
        <v>0</v>
      </c>
      <c r="R557" s="237"/>
      <c r="S557" s="237" t="s">
        <v>210</v>
      </c>
      <c r="T557" s="238" t="s">
        <v>171</v>
      </c>
      <c r="U557" s="223">
        <v>0.27200000000000002</v>
      </c>
      <c r="V557" s="223">
        <f>ROUND(E557*U557,2)</f>
        <v>11.15</v>
      </c>
      <c r="W557" s="223"/>
      <c r="X557" s="223" t="s">
        <v>249</v>
      </c>
      <c r="Y557" s="223" t="s">
        <v>173</v>
      </c>
      <c r="Z557" s="213"/>
      <c r="AA557" s="213"/>
      <c r="AB557" s="213"/>
      <c r="AC557" s="213"/>
      <c r="AD557" s="213"/>
      <c r="AE557" s="213"/>
      <c r="AF557" s="213"/>
      <c r="AG557" s="213" t="s">
        <v>250</v>
      </c>
      <c r="AH557" s="213"/>
      <c r="AI557" s="213"/>
      <c r="AJ557" s="213"/>
      <c r="AK557" s="213"/>
      <c r="AL557" s="213"/>
      <c r="AM557" s="213"/>
      <c r="AN557" s="213"/>
      <c r="AO557" s="213"/>
      <c r="AP557" s="213"/>
      <c r="AQ557" s="213"/>
      <c r="AR557" s="213"/>
      <c r="AS557" s="213"/>
      <c r="AT557" s="213"/>
      <c r="AU557" s="213"/>
      <c r="AV557" s="213"/>
      <c r="AW557" s="213"/>
      <c r="AX557" s="213"/>
      <c r="AY557" s="213"/>
      <c r="AZ557" s="213"/>
      <c r="BA557" s="213"/>
      <c r="BB557" s="213"/>
      <c r="BC557" s="213"/>
      <c r="BD557" s="213"/>
      <c r="BE557" s="213"/>
      <c r="BF557" s="213"/>
      <c r="BG557" s="213"/>
      <c r="BH557" s="213"/>
    </row>
    <row r="558" spans="1:60" outlineLevel="2" x14ac:dyDescent="0.2">
      <c r="A558" s="220"/>
      <c r="B558" s="221"/>
      <c r="C558" s="244" t="s">
        <v>816</v>
      </c>
      <c r="D558" s="240"/>
      <c r="E558" s="240"/>
      <c r="F558" s="240"/>
      <c r="G558" s="240"/>
      <c r="H558" s="223"/>
      <c r="I558" s="223"/>
      <c r="J558" s="223"/>
      <c r="K558" s="223"/>
      <c r="L558" s="223"/>
      <c r="M558" s="223"/>
      <c r="N558" s="222"/>
      <c r="O558" s="222"/>
      <c r="P558" s="222"/>
      <c r="Q558" s="222"/>
      <c r="R558" s="223"/>
      <c r="S558" s="223"/>
      <c r="T558" s="223"/>
      <c r="U558" s="223"/>
      <c r="V558" s="223"/>
      <c r="W558" s="223"/>
      <c r="X558" s="223"/>
      <c r="Y558" s="223"/>
      <c r="Z558" s="213"/>
      <c r="AA558" s="213"/>
      <c r="AB558" s="213"/>
      <c r="AC558" s="213"/>
      <c r="AD558" s="213"/>
      <c r="AE558" s="213"/>
      <c r="AF558" s="213"/>
      <c r="AG558" s="213" t="s">
        <v>176</v>
      </c>
      <c r="AH558" s="213"/>
      <c r="AI558" s="213"/>
      <c r="AJ558" s="213"/>
      <c r="AK558" s="213"/>
      <c r="AL558" s="213"/>
      <c r="AM558" s="213"/>
      <c r="AN558" s="213"/>
      <c r="AO558" s="213"/>
      <c r="AP558" s="213"/>
      <c r="AQ558" s="213"/>
      <c r="AR558" s="213"/>
      <c r="AS558" s="213"/>
      <c r="AT558" s="213"/>
      <c r="AU558" s="213"/>
      <c r="AV558" s="213"/>
      <c r="AW558" s="213"/>
      <c r="AX558" s="213"/>
      <c r="AY558" s="213"/>
      <c r="AZ558" s="213"/>
      <c r="BA558" s="213"/>
      <c r="BB558" s="213"/>
      <c r="BC558" s="213"/>
      <c r="BD558" s="213"/>
      <c r="BE558" s="213"/>
      <c r="BF558" s="213"/>
      <c r="BG558" s="213"/>
      <c r="BH558" s="213"/>
    </row>
    <row r="559" spans="1:60" outlineLevel="2" x14ac:dyDescent="0.2">
      <c r="A559" s="220"/>
      <c r="B559" s="221"/>
      <c r="C559" s="263" t="s">
        <v>817</v>
      </c>
      <c r="D559" s="250"/>
      <c r="E559" s="251">
        <v>41</v>
      </c>
      <c r="F559" s="223"/>
      <c r="G559" s="223"/>
      <c r="H559" s="223"/>
      <c r="I559" s="223"/>
      <c r="J559" s="223"/>
      <c r="K559" s="223"/>
      <c r="L559" s="223"/>
      <c r="M559" s="223"/>
      <c r="N559" s="222"/>
      <c r="O559" s="222"/>
      <c r="P559" s="222"/>
      <c r="Q559" s="222"/>
      <c r="R559" s="223"/>
      <c r="S559" s="223"/>
      <c r="T559" s="223"/>
      <c r="U559" s="223"/>
      <c r="V559" s="223"/>
      <c r="W559" s="223"/>
      <c r="X559" s="223"/>
      <c r="Y559" s="223"/>
      <c r="Z559" s="213"/>
      <c r="AA559" s="213"/>
      <c r="AB559" s="213"/>
      <c r="AC559" s="213"/>
      <c r="AD559" s="213"/>
      <c r="AE559" s="213"/>
      <c r="AF559" s="213"/>
      <c r="AG559" s="213" t="s">
        <v>255</v>
      </c>
      <c r="AH559" s="213">
        <v>5</v>
      </c>
      <c r="AI559" s="213"/>
      <c r="AJ559" s="213"/>
      <c r="AK559" s="213"/>
      <c r="AL559" s="213"/>
      <c r="AM559" s="213"/>
      <c r="AN559" s="213"/>
      <c r="AO559" s="213"/>
      <c r="AP559" s="213"/>
      <c r="AQ559" s="213"/>
      <c r="AR559" s="213"/>
      <c r="AS559" s="213"/>
      <c r="AT559" s="213"/>
      <c r="AU559" s="213"/>
      <c r="AV559" s="213"/>
      <c r="AW559" s="213"/>
      <c r="AX559" s="213"/>
      <c r="AY559" s="213"/>
      <c r="AZ559" s="213"/>
      <c r="BA559" s="213"/>
      <c r="BB559" s="213"/>
      <c r="BC559" s="213"/>
      <c r="BD559" s="213"/>
      <c r="BE559" s="213"/>
      <c r="BF559" s="213"/>
      <c r="BG559" s="213"/>
      <c r="BH559" s="213"/>
    </row>
    <row r="560" spans="1:60" ht="22.5" outlineLevel="1" x14ac:dyDescent="0.2">
      <c r="A560" s="232">
        <v>143</v>
      </c>
      <c r="B560" s="233" t="s">
        <v>818</v>
      </c>
      <c r="C560" s="243" t="s">
        <v>819</v>
      </c>
      <c r="D560" s="234" t="s">
        <v>258</v>
      </c>
      <c r="E560" s="235">
        <v>38</v>
      </c>
      <c r="F560" s="236"/>
      <c r="G560" s="237">
        <f>ROUND(E560*F560,2)</f>
        <v>0</v>
      </c>
      <c r="H560" s="236"/>
      <c r="I560" s="237">
        <f>ROUND(E560*H560,2)</f>
        <v>0</v>
      </c>
      <c r="J560" s="236"/>
      <c r="K560" s="237">
        <f>ROUND(E560*J560,2)</f>
        <v>0</v>
      </c>
      <c r="L560" s="237">
        <v>21</v>
      </c>
      <c r="M560" s="237">
        <f>G560*(1+L560/100)</f>
        <v>0</v>
      </c>
      <c r="N560" s="235">
        <v>0.48659000000000002</v>
      </c>
      <c r="O560" s="235">
        <f>ROUND(E560*N560,2)</f>
        <v>18.489999999999998</v>
      </c>
      <c r="P560" s="235">
        <v>0</v>
      </c>
      <c r="Q560" s="235">
        <f>ROUND(E560*P560,2)</f>
        <v>0</v>
      </c>
      <c r="R560" s="237"/>
      <c r="S560" s="237" t="s">
        <v>210</v>
      </c>
      <c r="T560" s="238" t="s">
        <v>171</v>
      </c>
      <c r="U560" s="223">
        <v>0.42399999999999999</v>
      </c>
      <c r="V560" s="223">
        <f>ROUND(E560*U560,2)</f>
        <v>16.11</v>
      </c>
      <c r="W560" s="223"/>
      <c r="X560" s="223" t="s">
        <v>249</v>
      </c>
      <c r="Y560" s="223" t="s">
        <v>173</v>
      </c>
      <c r="Z560" s="213"/>
      <c r="AA560" s="213"/>
      <c r="AB560" s="213"/>
      <c r="AC560" s="213"/>
      <c r="AD560" s="213"/>
      <c r="AE560" s="213"/>
      <c r="AF560" s="213"/>
      <c r="AG560" s="213" t="s">
        <v>250</v>
      </c>
      <c r="AH560" s="213"/>
      <c r="AI560" s="213"/>
      <c r="AJ560" s="213"/>
      <c r="AK560" s="213"/>
      <c r="AL560" s="213"/>
      <c r="AM560" s="213"/>
      <c r="AN560" s="213"/>
      <c r="AO560" s="213"/>
      <c r="AP560" s="213"/>
      <c r="AQ560" s="213"/>
      <c r="AR560" s="213"/>
      <c r="AS560" s="213"/>
      <c r="AT560" s="213"/>
      <c r="AU560" s="213"/>
      <c r="AV560" s="213"/>
      <c r="AW560" s="213"/>
      <c r="AX560" s="213"/>
      <c r="AY560" s="213"/>
      <c r="AZ560" s="213"/>
      <c r="BA560" s="213"/>
      <c r="BB560" s="213"/>
      <c r="BC560" s="213"/>
      <c r="BD560" s="213"/>
      <c r="BE560" s="213"/>
      <c r="BF560" s="213"/>
      <c r="BG560" s="213"/>
      <c r="BH560" s="213"/>
    </row>
    <row r="561" spans="1:60" outlineLevel="2" x14ac:dyDescent="0.2">
      <c r="A561" s="220"/>
      <c r="B561" s="221"/>
      <c r="C561" s="244" t="s">
        <v>820</v>
      </c>
      <c r="D561" s="240"/>
      <c r="E561" s="240"/>
      <c r="F561" s="240"/>
      <c r="G561" s="240"/>
      <c r="H561" s="223"/>
      <c r="I561" s="223"/>
      <c r="J561" s="223"/>
      <c r="K561" s="223"/>
      <c r="L561" s="223"/>
      <c r="M561" s="223"/>
      <c r="N561" s="222"/>
      <c r="O561" s="222"/>
      <c r="P561" s="222"/>
      <c r="Q561" s="222"/>
      <c r="R561" s="223"/>
      <c r="S561" s="223"/>
      <c r="T561" s="223"/>
      <c r="U561" s="223"/>
      <c r="V561" s="223"/>
      <c r="W561" s="223"/>
      <c r="X561" s="223"/>
      <c r="Y561" s="223"/>
      <c r="Z561" s="213"/>
      <c r="AA561" s="213"/>
      <c r="AB561" s="213"/>
      <c r="AC561" s="213"/>
      <c r="AD561" s="213"/>
      <c r="AE561" s="213"/>
      <c r="AF561" s="213"/>
      <c r="AG561" s="213" t="s">
        <v>176</v>
      </c>
      <c r="AH561" s="213"/>
      <c r="AI561" s="213"/>
      <c r="AJ561" s="213"/>
      <c r="AK561" s="213"/>
      <c r="AL561" s="213"/>
      <c r="AM561" s="213"/>
      <c r="AN561" s="213"/>
      <c r="AO561" s="213"/>
      <c r="AP561" s="213"/>
      <c r="AQ561" s="213"/>
      <c r="AR561" s="213"/>
      <c r="AS561" s="213"/>
      <c r="AT561" s="213"/>
      <c r="AU561" s="213"/>
      <c r="AV561" s="213"/>
      <c r="AW561" s="213"/>
      <c r="AX561" s="213"/>
      <c r="AY561" s="213"/>
      <c r="AZ561" s="213"/>
      <c r="BA561" s="213"/>
      <c r="BB561" s="213"/>
      <c r="BC561" s="213"/>
      <c r="BD561" s="213"/>
      <c r="BE561" s="213"/>
      <c r="BF561" s="213"/>
      <c r="BG561" s="213"/>
      <c r="BH561" s="213"/>
    </row>
    <row r="562" spans="1:60" ht="22.5" outlineLevel="1" x14ac:dyDescent="0.2">
      <c r="A562" s="232">
        <v>144</v>
      </c>
      <c r="B562" s="233" t="s">
        <v>821</v>
      </c>
      <c r="C562" s="243" t="s">
        <v>822</v>
      </c>
      <c r="D562" s="234" t="s">
        <v>258</v>
      </c>
      <c r="E562" s="235">
        <v>4</v>
      </c>
      <c r="F562" s="236"/>
      <c r="G562" s="237">
        <f>ROUND(E562*F562,2)</f>
        <v>0</v>
      </c>
      <c r="H562" s="236"/>
      <c r="I562" s="237">
        <f>ROUND(E562*H562,2)</f>
        <v>0</v>
      </c>
      <c r="J562" s="236"/>
      <c r="K562" s="237">
        <f>ROUND(E562*J562,2)</f>
        <v>0</v>
      </c>
      <c r="L562" s="237">
        <v>21</v>
      </c>
      <c r="M562" s="237">
        <f>G562*(1+L562/100)</f>
        <v>0</v>
      </c>
      <c r="N562" s="235">
        <v>0.39063999999999999</v>
      </c>
      <c r="O562" s="235">
        <f>ROUND(E562*N562,2)</f>
        <v>1.56</v>
      </c>
      <c r="P562" s="235">
        <v>0</v>
      </c>
      <c r="Q562" s="235">
        <f>ROUND(E562*P562,2)</f>
        <v>0</v>
      </c>
      <c r="R562" s="237"/>
      <c r="S562" s="237" t="s">
        <v>210</v>
      </c>
      <c r="T562" s="238" t="s">
        <v>171</v>
      </c>
      <c r="U562" s="223">
        <v>0.42399999999999999</v>
      </c>
      <c r="V562" s="223">
        <f>ROUND(E562*U562,2)</f>
        <v>1.7</v>
      </c>
      <c r="W562" s="223"/>
      <c r="X562" s="223" t="s">
        <v>249</v>
      </c>
      <c r="Y562" s="223" t="s">
        <v>173</v>
      </c>
      <c r="Z562" s="213"/>
      <c r="AA562" s="213"/>
      <c r="AB562" s="213"/>
      <c r="AC562" s="213"/>
      <c r="AD562" s="213"/>
      <c r="AE562" s="213"/>
      <c r="AF562" s="213"/>
      <c r="AG562" s="213" t="s">
        <v>250</v>
      </c>
      <c r="AH562" s="213"/>
      <c r="AI562" s="213"/>
      <c r="AJ562" s="213"/>
      <c r="AK562" s="213"/>
      <c r="AL562" s="213"/>
      <c r="AM562" s="213"/>
      <c r="AN562" s="213"/>
      <c r="AO562" s="213"/>
      <c r="AP562" s="213"/>
      <c r="AQ562" s="213"/>
      <c r="AR562" s="213"/>
      <c r="AS562" s="213"/>
      <c r="AT562" s="213"/>
      <c r="AU562" s="213"/>
      <c r="AV562" s="213"/>
      <c r="AW562" s="213"/>
      <c r="AX562" s="213"/>
      <c r="AY562" s="213"/>
      <c r="AZ562" s="213"/>
      <c r="BA562" s="213"/>
      <c r="BB562" s="213"/>
      <c r="BC562" s="213"/>
      <c r="BD562" s="213"/>
      <c r="BE562" s="213"/>
      <c r="BF562" s="213"/>
      <c r="BG562" s="213"/>
      <c r="BH562" s="213"/>
    </row>
    <row r="563" spans="1:60" outlineLevel="2" x14ac:dyDescent="0.2">
      <c r="A563" s="220"/>
      <c r="B563" s="221"/>
      <c r="C563" s="244" t="s">
        <v>823</v>
      </c>
      <c r="D563" s="240"/>
      <c r="E563" s="240"/>
      <c r="F563" s="240"/>
      <c r="G563" s="240"/>
      <c r="H563" s="223"/>
      <c r="I563" s="223"/>
      <c r="J563" s="223"/>
      <c r="K563" s="223"/>
      <c r="L563" s="223"/>
      <c r="M563" s="223"/>
      <c r="N563" s="222"/>
      <c r="O563" s="222"/>
      <c r="P563" s="222"/>
      <c r="Q563" s="222"/>
      <c r="R563" s="223"/>
      <c r="S563" s="223"/>
      <c r="T563" s="223"/>
      <c r="U563" s="223"/>
      <c r="V563" s="223"/>
      <c r="W563" s="223"/>
      <c r="X563" s="223"/>
      <c r="Y563" s="223"/>
      <c r="Z563" s="213"/>
      <c r="AA563" s="213"/>
      <c r="AB563" s="213"/>
      <c r="AC563" s="213"/>
      <c r="AD563" s="213"/>
      <c r="AE563" s="213"/>
      <c r="AF563" s="213"/>
      <c r="AG563" s="213" t="s">
        <v>176</v>
      </c>
      <c r="AH563" s="213"/>
      <c r="AI563" s="213"/>
      <c r="AJ563" s="213"/>
      <c r="AK563" s="213"/>
      <c r="AL563" s="213"/>
      <c r="AM563" s="213"/>
      <c r="AN563" s="213"/>
      <c r="AO563" s="213"/>
      <c r="AP563" s="213"/>
      <c r="AQ563" s="213"/>
      <c r="AR563" s="213"/>
      <c r="AS563" s="213"/>
      <c r="AT563" s="213"/>
      <c r="AU563" s="213"/>
      <c r="AV563" s="213"/>
      <c r="AW563" s="213"/>
      <c r="AX563" s="213"/>
      <c r="AY563" s="213"/>
      <c r="AZ563" s="213"/>
      <c r="BA563" s="213"/>
      <c r="BB563" s="213"/>
      <c r="BC563" s="213"/>
      <c r="BD563" s="213"/>
      <c r="BE563" s="213"/>
      <c r="BF563" s="213"/>
      <c r="BG563" s="213"/>
      <c r="BH563" s="213"/>
    </row>
    <row r="564" spans="1:60" outlineLevel="2" x14ac:dyDescent="0.2">
      <c r="A564" s="220"/>
      <c r="B564" s="221"/>
      <c r="C564" s="263" t="s">
        <v>824</v>
      </c>
      <c r="D564" s="250"/>
      <c r="E564" s="251">
        <v>2</v>
      </c>
      <c r="F564" s="223"/>
      <c r="G564" s="223"/>
      <c r="H564" s="223"/>
      <c r="I564" s="223"/>
      <c r="J564" s="223"/>
      <c r="K564" s="223"/>
      <c r="L564" s="223"/>
      <c r="M564" s="223"/>
      <c r="N564" s="222"/>
      <c r="O564" s="222"/>
      <c r="P564" s="222"/>
      <c r="Q564" s="222"/>
      <c r="R564" s="223"/>
      <c r="S564" s="223"/>
      <c r="T564" s="223"/>
      <c r="U564" s="223"/>
      <c r="V564" s="223"/>
      <c r="W564" s="223"/>
      <c r="X564" s="223"/>
      <c r="Y564" s="223"/>
      <c r="Z564" s="213"/>
      <c r="AA564" s="213"/>
      <c r="AB564" s="213"/>
      <c r="AC564" s="213"/>
      <c r="AD564" s="213"/>
      <c r="AE564" s="213"/>
      <c r="AF564" s="213"/>
      <c r="AG564" s="213" t="s">
        <v>255</v>
      </c>
      <c r="AH564" s="213">
        <v>0</v>
      </c>
      <c r="AI564" s="213"/>
      <c r="AJ564" s="213"/>
      <c r="AK564" s="213"/>
      <c r="AL564" s="213"/>
      <c r="AM564" s="213"/>
      <c r="AN564" s="213"/>
      <c r="AO564" s="213"/>
      <c r="AP564" s="213"/>
      <c r="AQ564" s="213"/>
      <c r="AR564" s="213"/>
      <c r="AS564" s="213"/>
      <c r="AT564" s="213"/>
      <c r="AU564" s="213"/>
      <c r="AV564" s="213"/>
      <c r="AW564" s="213"/>
      <c r="AX564" s="213"/>
      <c r="AY564" s="213"/>
      <c r="AZ564" s="213"/>
      <c r="BA564" s="213"/>
      <c r="BB564" s="213"/>
      <c r="BC564" s="213"/>
      <c r="BD564" s="213"/>
      <c r="BE564" s="213"/>
      <c r="BF564" s="213"/>
      <c r="BG564" s="213"/>
      <c r="BH564" s="213"/>
    </row>
    <row r="565" spans="1:60" outlineLevel="3" x14ac:dyDescent="0.2">
      <c r="A565" s="220"/>
      <c r="B565" s="221"/>
      <c r="C565" s="263" t="s">
        <v>825</v>
      </c>
      <c r="D565" s="250"/>
      <c r="E565" s="251">
        <v>2</v>
      </c>
      <c r="F565" s="223"/>
      <c r="G565" s="223"/>
      <c r="H565" s="223"/>
      <c r="I565" s="223"/>
      <c r="J565" s="223"/>
      <c r="K565" s="223"/>
      <c r="L565" s="223"/>
      <c r="M565" s="223"/>
      <c r="N565" s="222"/>
      <c r="O565" s="222"/>
      <c r="P565" s="222"/>
      <c r="Q565" s="222"/>
      <c r="R565" s="223"/>
      <c r="S565" s="223"/>
      <c r="T565" s="223"/>
      <c r="U565" s="223"/>
      <c r="V565" s="223"/>
      <c r="W565" s="223"/>
      <c r="X565" s="223"/>
      <c r="Y565" s="223"/>
      <c r="Z565" s="213"/>
      <c r="AA565" s="213"/>
      <c r="AB565" s="213"/>
      <c r="AC565" s="213"/>
      <c r="AD565" s="213"/>
      <c r="AE565" s="213"/>
      <c r="AF565" s="213"/>
      <c r="AG565" s="213" t="s">
        <v>255</v>
      </c>
      <c r="AH565" s="213">
        <v>0</v>
      </c>
      <c r="AI565" s="213"/>
      <c r="AJ565" s="213"/>
      <c r="AK565" s="213"/>
      <c r="AL565" s="213"/>
      <c r="AM565" s="213"/>
      <c r="AN565" s="213"/>
      <c r="AO565" s="213"/>
      <c r="AP565" s="213"/>
      <c r="AQ565" s="213"/>
      <c r="AR565" s="213"/>
      <c r="AS565" s="213"/>
      <c r="AT565" s="213"/>
      <c r="AU565" s="213"/>
      <c r="AV565" s="213"/>
      <c r="AW565" s="213"/>
      <c r="AX565" s="213"/>
      <c r="AY565" s="213"/>
      <c r="AZ565" s="213"/>
      <c r="BA565" s="213"/>
      <c r="BB565" s="213"/>
      <c r="BC565" s="213"/>
      <c r="BD565" s="213"/>
      <c r="BE565" s="213"/>
      <c r="BF565" s="213"/>
      <c r="BG565" s="213"/>
      <c r="BH565" s="213"/>
    </row>
    <row r="566" spans="1:60" outlineLevel="1" x14ac:dyDescent="0.2">
      <c r="A566" s="232">
        <v>145</v>
      </c>
      <c r="B566" s="233" t="s">
        <v>826</v>
      </c>
      <c r="C566" s="243" t="s">
        <v>827</v>
      </c>
      <c r="D566" s="234" t="s">
        <v>258</v>
      </c>
      <c r="E566" s="235">
        <v>152.5</v>
      </c>
      <c r="F566" s="236"/>
      <c r="G566" s="237">
        <f>ROUND(E566*F566,2)</f>
        <v>0</v>
      </c>
      <c r="H566" s="236"/>
      <c r="I566" s="237">
        <f>ROUND(E566*H566,2)</f>
        <v>0</v>
      </c>
      <c r="J566" s="236"/>
      <c r="K566" s="237">
        <f>ROUND(E566*J566,2)</f>
        <v>0</v>
      </c>
      <c r="L566" s="237">
        <v>21</v>
      </c>
      <c r="M566" s="237">
        <f>G566*(1+L566/100)</f>
        <v>0</v>
      </c>
      <c r="N566" s="235">
        <v>4.0000000000000001E-3</v>
      </c>
      <c r="O566" s="235">
        <f>ROUND(E566*N566,2)</f>
        <v>0.61</v>
      </c>
      <c r="P566" s="235">
        <v>0</v>
      </c>
      <c r="Q566" s="235">
        <f>ROUND(E566*P566,2)</f>
        <v>0</v>
      </c>
      <c r="R566" s="237"/>
      <c r="S566" s="237" t="s">
        <v>210</v>
      </c>
      <c r="T566" s="238" t="s">
        <v>171</v>
      </c>
      <c r="U566" s="223">
        <v>4.5999999999999999E-2</v>
      </c>
      <c r="V566" s="223">
        <f>ROUND(E566*U566,2)</f>
        <v>7.02</v>
      </c>
      <c r="W566" s="223"/>
      <c r="X566" s="223" t="s">
        <v>249</v>
      </c>
      <c r="Y566" s="223" t="s">
        <v>173</v>
      </c>
      <c r="Z566" s="213"/>
      <c r="AA566" s="213"/>
      <c r="AB566" s="213"/>
      <c r="AC566" s="213"/>
      <c r="AD566" s="213"/>
      <c r="AE566" s="213"/>
      <c r="AF566" s="213"/>
      <c r="AG566" s="213" t="s">
        <v>250</v>
      </c>
      <c r="AH566" s="213"/>
      <c r="AI566" s="213"/>
      <c r="AJ566" s="213"/>
      <c r="AK566" s="213"/>
      <c r="AL566" s="213"/>
      <c r="AM566" s="213"/>
      <c r="AN566" s="213"/>
      <c r="AO566" s="213"/>
      <c r="AP566" s="213"/>
      <c r="AQ566" s="213"/>
      <c r="AR566" s="213"/>
      <c r="AS566" s="213"/>
      <c r="AT566" s="213"/>
      <c r="AU566" s="213"/>
      <c r="AV566" s="213"/>
      <c r="AW566" s="213"/>
      <c r="AX566" s="213"/>
      <c r="AY566" s="213"/>
      <c r="AZ566" s="213"/>
      <c r="BA566" s="213"/>
      <c r="BB566" s="213"/>
      <c r="BC566" s="213"/>
      <c r="BD566" s="213"/>
      <c r="BE566" s="213"/>
      <c r="BF566" s="213"/>
      <c r="BG566" s="213"/>
      <c r="BH566" s="213"/>
    </row>
    <row r="567" spans="1:60" ht="22.5" outlineLevel="2" x14ac:dyDescent="0.2">
      <c r="A567" s="220"/>
      <c r="B567" s="221"/>
      <c r="C567" s="244" t="s">
        <v>828</v>
      </c>
      <c r="D567" s="240"/>
      <c r="E567" s="240"/>
      <c r="F567" s="240"/>
      <c r="G567" s="240"/>
      <c r="H567" s="223"/>
      <c r="I567" s="223"/>
      <c r="J567" s="223"/>
      <c r="K567" s="223"/>
      <c r="L567" s="223"/>
      <c r="M567" s="223"/>
      <c r="N567" s="222"/>
      <c r="O567" s="222"/>
      <c r="P567" s="222"/>
      <c r="Q567" s="222"/>
      <c r="R567" s="223"/>
      <c r="S567" s="223"/>
      <c r="T567" s="223"/>
      <c r="U567" s="223"/>
      <c r="V567" s="223"/>
      <c r="W567" s="223"/>
      <c r="X567" s="223"/>
      <c r="Y567" s="223"/>
      <c r="Z567" s="213"/>
      <c r="AA567" s="213"/>
      <c r="AB567" s="213"/>
      <c r="AC567" s="213"/>
      <c r="AD567" s="213"/>
      <c r="AE567" s="213"/>
      <c r="AF567" s="213"/>
      <c r="AG567" s="213" t="s">
        <v>176</v>
      </c>
      <c r="AH567" s="213"/>
      <c r="AI567" s="213"/>
      <c r="AJ567" s="213"/>
      <c r="AK567" s="213"/>
      <c r="AL567" s="213"/>
      <c r="AM567" s="213"/>
      <c r="AN567" s="213"/>
      <c r="AO567" s="213"/>
      <c r="AP567" s="213"/>
      <c r="AQ567" s="213"/>
      <c r="AR567" s="213"/>
      <c r="AS567" s="213"/>
      <c r="AT567" s="213"/>
      <c r="AU567" s="213"/>
      <c r="AV567" s="213"/>
      <c r="AW567" s="213"/>
      <c r="AX567" s="213"/>
      <c r="AY567" s="213"/>
      <c r="AZ567" s="213"/>
      <c r="BA567" s="239" t="str">
        <f>C567</f>
        <v>Vyfrézovaná drážka bude vyčištěna a ihned zalita trvale pružnou modifikovanou zálivkovou hmotou za horka a utěsněna. Úprava styčné spáry bude provedena v souladu s VL 2 212.05 – Detail těsnící zálivky a TP 115 – Opravy trhlin na vozovkách s asfaltovým krytem.</v>
      </c>
      <c r="BB567" s="213"/>
      <c r="BC567" s="213"/>
      <c r="BD567" s="213"/>
      <c r="BE567" s="213"/>
      <c r="BF567" s="213"/>
      <c r="BG567" s="213"/>
      <c r="BH567" s="213"/>
    </row>
    <row r="568" spans="1:60" outlineLevel="2" x14ac:dyDescent="0.2">
      <c r="A568" s="220"/>
      <c r="B568" s="221"/>
      <c r="C568" s="263" t="s">
        <v>829</v>
      </c>
      <c r="D568" s="250"/>
      <c r="E568" s="251">
        <v>152.5</v>
      </c>
      <c r="F568" s="223"/>
      <c r="G568" s="223"/>
      <c r="H568" s="223"/>
      <c r="I568" s="223"/>
      <c r="J568" s="223"/>
      <c r="K568" s="223"/>
      <c r="L568" s="223"/>
      <c r="M568" s="223"/>
      <c r="N568" s="222"/>
      <c r="O568" s="222"/>
      <c r="P568" s="222"/>
      <c r="Q568" s="222"/>
      <c r="R568" s="223"/>
      <c r="S568" s="223"/>
      <c r="T568" s="223"/>
      <c r="U568" s="223"/>
      <c r="V568" s="223"/>
      <c r="W568" s="223"/>
      <c r="X568" s="223"/>
      <c r="Y568" s="223"/>
      <c r="Z568" s="213"/>
      <c r="AA568" s="213"/>
      <c r="AB568" s="213"/>
      <c r="AC568" s="213"/>
      <c r="AD568" s="213"/>
      <c r="AE568" s="213"/>
      <c r="AF568" s="213"/>
      <c r="AG568" s="213" t="s">
        <v>255</v>
      </c>
      <c r="AH568" s="213">
        <v>5</v>
      </c>
      <c r="AI568" s="213"/>
      <c r="AJ568" s="213"/>
      <c r="AK568" s="213"/>
      <c r="AL568" s="213"/>
      <c r="AM568" s="213"/>
      <c r="AN568" s="213"/>
      <c r="AO568" s="213"/>
      <c r="AP568" s="213"/>
      <c r="AQ568" s="213"/>
      <c r="AR568" s="213"/>
      <c r="AS568" s="213"/>
      <c r="AT568" s="213"/>
      <c r="AU568" s="213"/>
      <c r="AV568" s="213"/>
      <c r="AW568" s="213"/>
      <c r="AX568" s="213"/>
      <c r="AY568" s="213"/>
      <c r="AZ568" s="213"/>
      <c r="BA568" s="213"/>
      <c r="BB568" s="213"/>
      <c r="BC568" s="213"/>
      <c r="BD568" s="213"/>
      <c r="BE568" s="213"/>
      <c r="BF568" s="213"/>
      <c r="BG568" s="213"/>
      <c r="BH568" s="213"/>
    </row>
    <row r="569" spans="1:60" ht="22.5" outlineLevel="1" x14ac:dyDescent="0.2">
      <c r="A569" s="232">
        <v>146</v>
      </c>
      <c r="B569" s="233" t="s">
        <v>830</v>
      </c>
      <c r="C569" s="243" t="s">
        <v>831</v>
      </c>
      <c r="D569" s="234" t="s">
        <v>506</v>
      </c>
      <c r="E569" s="235">
        <v>2</v>
      </c>
      <c r="F569" s="236"/>
      <c r="G569" s="237">
        <f>ROUND(E569*F569,2)</f>
        <v>0</v>
      </c>
      <c r="H569" s="236"/>
      <c r="I569" s="237">
        <f>ROUND(E569*H569,2)</f>
        <v>0</v>
      </c>
      <c r="J569" s="236"/>
      <c r="K569" s="237">
        <f>ROUND(E569*J569,2)</f>
        <v>0</v>
      </c>
      <c r="L569" s="237">
        <v>21</v>
      </c>
      <c r="M569" s="237">
        <f>G569*(1+L569/100)</f>
        <v>0</v>
      </c>
      <c r="N569" s="235">
        <v>5.1000000000000004E-3</v>
      </c>
      <c r="O569" s="235">
        <f>ROUND(E569*N569,2)</f>
        <v>0.01</v>
      </c>
      <c r="P569" s="235">
        <v>0</v>
      </c>
      <c r="Q569" s="235">
        <f>ROUND(E569*P569,2)</f>
        <v>0</v>
      </c>
      <c r="R569" s="237" t="s">
        <v>395</v>
      </c>
      <c r="S569" s="237" t="s">
        <v>170</v>
      </c>
      <c r="T569" s="238" t="s">
        <v>248</v>
      </c>
      <c r="U569" s="223">
        <v>0</v>
      </c>
      <c r="V569" s="223">
        <f>ROUND(E569*U569,2)</f>
        <v>0</v>
      </c>
      <c r="W569" s="223"/>
      <c r="X569" s="223" t="s">
        <v>396</v>
      </c>
      <c r="Y569" s="223" t="s">
        <v>173</v>
      </c>
      <c r="Z569" s="213"/>
      <c r="AA569" s="213"/>
      <c r="AB569" s="213"/>
      <c r="AC569" s="213"/>
      <c r="AD569" s="213"/>
      <c r="AE569" s="213"/>
      <c r="AF569" s="213"/>
      <c r="AG569" s="213" t="s">
        <v>397</v>
      </c>
      <c r="AH569" s="213"/>
      <c r="AI569" s="213"/>
      <c r="AJ569" s="213"/>
      <c r="AK569" s="213"/>
      <c r="AL569" s="213"/>
      <c r="AM569" s="213"/>
      <c r="AN569" s="213"/>
      <c r="AO569" s="213"/>
      <c r="AP569" s="213"/>
      <c r="AQ569" s="213"/>
      <c r="AR569" s="213"/>
      <c r="AS569" s="213"/>
      <c r="AT569" s="213"/>
      <c r="AU569" s="213"/>
      <c r="AV569" s="213"/>
      <c r="AW569" s="213"/>
      <c r="AX569" s="213"/>
      <c r="AY569" s="213"/>
      <c r="AZ569" s="213"/>
      <c r="BA569" s="213"/>
      <c r="BB569" s="213"/>
      <c r="BC569" s="213"/>
      <c r="BD569" s="213"/>
      <c r="BE569" s="213"/>
      <c r="BF569" s="213"/>
      <c r="BG569" s="213"/>
      <c r="BH569" s="213"/>
    </row>
    <row r="570" spans="1:60" outlineLevel="2" x14ac:dyDescent="0.2">
      <c r="A570" s="220"/>
      <c r="B570" s="221"/>
      <c r="C570" s="263" t="s">
        <v>832</v>
      </c>
      <c r="D570" s="250"/>
      <c r="E570" s="251">
        <v>2</v>
      </c>
      <c r="F570" s="223"/>
      <c r="G570" s="223"/>
      <c r="H570" s="223"/>
      <c r="I570" s="223"/>
      <c r="J570" s="223"/>
      <c r="K570" s="223"/>
      <c r="L570" s="223"/>
      <c r="M570" s="223"/>
      <c r="N570" s="222"/>
      <c r="O570" s="222"/>
      <c r="P570" s="222"/>
      <c r="Q570" s="222"/>
      <c r="R570" s="223"/>
      <c r="S570" s="223"/>
      <c r="T570" s="223"/>
      <c r="U570" s="223"/>
      <c r="V570" s="223"/>
      <c r="W570" s="223"/>
      <c r="X570" s="223"/>
      <c r="Y570" s="223"/>
      <c r="Z570" s="213"/>
      <c r="AA570" s="213"/>
      <c r="AB570" s="213"/>
      <c r="AC570" s="213"/>
      <c r="AD570" s="213"/>
      <c r="AE570" s="213"/>
      <c r="AF570" s="213"/>
      <c r="AG570" s="213" t="s">
        <v>255</v>
      </c>
      <c r="AH570" s="213">
        <v>0</v>
      </c>
      <c r="AI570" s="213"/>
      <c r="AJ570" s="213"/>
      <c r="AK570" s="213"/>
      <c r="AL570" s="213"/>
      <c r="AM570" s="213"/>
      <c r="AN570" s="213"/>
      <c r="AO570" s="213"/>
      <c r="AP570" s="213"/>
      <c r="AQ570" s="213"/>
      <c r="AR570" s="213"/>
      <c r="AS570" s="213"/>
      <c r="AT570" s="213"/>
      <c r="AU570" s="213"/>
      <c r="AV570" s="213"/>
      <c r="AW570" s="213"/>
      <c r="AX570" s="213"/>
      <c r="AY570" s="213"/>
      <c r="AZ570" s="213"/>
      <c r="BA570" s="213"/>
      <c r="BB570" s="213"/>
      <c r="BC570" s="213"/>
      <c r="BD570" s="213"/>
      <c r="BE570" s="213"/>
      <c r="BF570" s="213"/>
      <c r="BG570" s="213"/>
      <c r="BH570" s="213"/>
    </row>
    <row r="571" spans="1:60" ht="22.5" outlineLevel="1" x14ac:dyDescent="0.2">
      <c r="A571" s="232">
        <v>147</v>
      </c>
      <c r="B571" s="233" t="s">
        <v>833</v>
      </c>
      <c r="C571" s="243" t="s">
        <v>834</v>
      </c>
      <c r="D571" s="234" t="s">
        <v>506</v>
      </c>
      <c r="E571" s="235">
        <v>1</v>
      </c>
      <c r="F571" s="236"/>
      <c r="G571" s="237">
        <f>ROUND(E571*F571,2)</f>
        <v>0</v>
      </c>
      <c r="H571" s="236"/>
      <c r="I571" s="237">
        <f>ROUND(E571*H571,2)</f>
        <v>0</v>
      </c>
      <c r="J571" s="236"/>
      <c r="K571" s="237">
        <f>ROUND(E571*J571,2)</f>
        <v>0</v>
      </c>
      <c r="L571" s="237">
        <v>21</v>
      </c>
      <c r="M571" s="237">
        <f>G571*(1+L571/100)</f>
        <v>0</v>
      </c>
      <c r="N571" s="235">
        <v>5.1000000000000004E-3</v>
      </c>
      <c r="O571" s="235">
        <f>ROUND(E571*N571,2)</f>
        <v>0.01</v>
      </c>
      <c r="P571" s="235">
        <v>0</v>
      </c>
      <c r="Q571" s="235">
        <f>ROUND(E571*P571,2)</f>
        <v>0</v>
      </c>
      <c r="R571" s="237" t="s">
        <v>395</v>
      </c>
      <c r="S571" s="237" t="s">
        <v>170</v>
      </c>
      <c r="T571" s="238" t="s">
        <v>248</v>
      </c>
      <c r="U571" s="223">
        <v>0</v>
      </c>
      <c r="V571" s="223">
        <f>ROUND(E571*U571,2)</f>
        <v>0</v>
      </c>
      <c r="W571" s="223"/>
      <c r="X571" s="223" t="s">
        <v>396</v>
      </c>
      <c r="Y571" s="223" t="s">
        <v>173</v>
      </c>
      <c r="Z571" s="213"/>
      <c r="AA571" s="213"/>
      <c r="AB571" s="213"/>
      <c r="AC571" s="213"/>
      <c r="AD571" s="213"/>
      <c r="AE571" s="213"/>
      <c r="AF571" s="213"/>
      <c r="AG571" s="213" t="s">
        <v>397</v>
      </c>
      <c r="AH571" s="213"/>
      <c r="AI571" s="213"/>
      <c r="AJ571" s="213"/>
      <c r="AK571" s="213"/>
      <c r="AL571" s="213"/>
      <c r="AM571" s="213"/>
      <c r="AN571" s="213"/>
      <c r="AO571" s="213"/>
      <c r="AP571" s="213"/>
      <c r="AQ571" s="213"/>
      <c r="AR571" s="213"/>
      <c r="AS571" s="213"/>
      <c r="AT571" s="213"/>
      <c r="AU571" s="213"/>
      <c r="AV571" s="213"/>
      <c r="AW571" s="213"/>
      <c r="AX571" s="213"/>
      <c r="AY571" s="213"/>
      <c r="AZ571" s="213"/>
      <c r="BA571" s="213"/>
      <c r="BB571" s="213"/>
      <c r="BC571" s="213"/>
      <c r="BD571" s="213"/>
      <c r="BE571" s="213"/>
      <c r="BF571" s="213"/>
      <c r="BG571" s="213"/>
      <c r="BH571" s="213"/>
    </row>
    <row r="572" spans="1:60" outlineLevel="2" x14ac:dyDescent="0.2">
      <c r="A572" s="220"/>
      <c r="B572" s="221"/>
      <c r="C572" s="263" t="s">
        <v>835</v>
      </c>
      <c r="D572" s="250"/>
      <c r="E572" s="251">
        <v>1</v>
      </c>
      <c r="F572" s="223"/>
      <c r="G572" s="223"/>
      <c r="H572" s="223"/>
      <c r="I572" s="223"/>
      <c r="J572" s="223"/>
      <c r="K572" s="223"/>
      <c r="L572" s="223"/>
      <c r="M572" s="223"/>
      <c r="N572" s="222"/>
      <c r="O572" s="222"/>
      <c r="P572" s="222"/>
      <c r="Q572" s="222"/>
      <c r="R572" s="223"/>
      <c r="S572" s="223"/>
      <c r="T572" s="223"/>
      <c r="U572" s="223"/>
      <c r="V572" s="223"/>
      <c r="W572" s="223"/>
      <c r="X572" s="223"/>
      <c r="Y572" s="223"/>
      <c r="Z572" s="213"/>
      <c r="AA572" s="213"/>
      <c r="AB572" s="213"/>
      <c r="AC572" s="213"/>
      <c r="AD572" s="213"/>
      <c r="AE572" s="213"/>
      <c r="AF572" s="213"/>
      <c r="AG572" s="213" t="s">
        <v>255</v>
      </c>
      <c r="AH572" s="213">
        <v>0</v>
      </c>
      <c r="AI572" s="213"/>
      <c r="AJ572" s="213"/>
      <c r="AK572" s="213"/>
      <c r="AL572" s="213"/>
      <c r="AM572" s="213"/>
      <c r="AN572" s="213"/>
      <c r="AO572" s="213"/>
      <c r="AP572" s="213"/>
      <c r="AQ572" s="213"/>
      <c r="AR572" s="213"/>
      <c r="AS572" s="213"/>
      <c r="AT572" s="213"/>
      <c r="AU572" s="213"/>
      <c r="AV572" s="213"/>
      <c r="AW572" s="213"/>
      <c r="AX572" s="213"/>
      <c r="AY572" s="213"/>
      <c r="AZ572" s="213"/>
      <c r="BA572" s="213"/>
      <c r="BB572" s="213"/>
      <c r="BC572" s="213"/>
      <c r="BD572" s="213"/>
      <c r="BE572" s="213"/>
      <c r="BF572" s="213"/>
      <c r="BG572" s="213"/>
      <c r="BH572" s="213"/>
    </row>
    <row r="573" spans="1:60" ht="22.5" outlineLevel="1" x14ac:dyDescent="0.2">
      <c r="A573" s="232">
        <v>148</v>
      </c>
      <c r="B573" s="233" t="s">
        <v>836</v>
      </c>
      <c r="C573" s="243" t="s">
        <v>837</v>
      </c>
      <c r="D573" s="234" t="s">
        <v>506</v>
      </c>
      <c r="E573" s="235">
        <v>1</v>
      </c>
      <c r="F573" s="236"/>
      <c r="G573" s="237">
        <f>ROUND(E573*F573,2)</f>
        <v>0</v>
      </c>
      <c r="H573" s="236"/>
      <c r="I573" s="237">
        <f>ROUND(E573*H573,2)</f>
        <v>0</v>
      </c>
      <c r="J573" s="236"/>
      <c r="K573" s="237">
        <f>ROUND(E573*J573,2)</f>
        <v>0</v>
      </c>
      <c r="L573" s="237">
        <v>21</v>
      </c>
      <c r="M573" s="237">
        <f>G573*(1+L573/100)</f>
        <v>0</v>
      </c>
      <c r="N573" s="235">
        <v>5.1000000000000004E-3</v>
      </c>
      <c r="O573" s="235">
        <f>ROUND(E573*N573,2)</f>
        <v>0.01</v>
      </c>
      <c r="P573" s="235">
        <v>0</v>
      </c>
      <c r="Q573" s="235">
        <f>ROUND(E573*P573,2)</f>
        <v>0</v>
      </c>
      <c r="R573" s="237" t="s">
        <v>395</v>
      </c>
      <c r="S573" s="237" t="s">
        <v>170</v>
      </c>
      <c r="T573" s="238" t="s">
        <v>248</v>
      </c>
      <c r="U573" s="223">
        <v>0</v>
      </c>
      <c r="V573" s="223">
        <f>ROUND(E573*U573,2)</f>
        <v>0</v>
      </c>
      <c r="W573" s="223"/>
      <c r="X573" s="223" t="s">
        <v>396</v>
      </c>
      <c r="Y573" s="223" t="s">
        <v>173</v>
      </c>
      <c r="Z573" s="213"/>
      <c r="AA573" s="213"/>
      <c r="AB573" s="213"/>
      <c r="AC573" s="213"/>
      <c r="AD573" s="213"/>
      <c r="AE573" s="213"/>
      <c r="AF573" s="213"/>
      <c r="AG573" s="213" t="s">
        <v>397</v>
      </c>
      <c r="AH573" s="213"/>
      <c r="AI573" s="213"/>
      <c r="AJ573" s="213"/>
      <c r="AK573" s="213"/>
      <c r="AL573" s="213"/>
      <c r="AM573" s="213"/>
      <c r="AN573" s="213"/>
      <c r="AO573" s="213"/>
      <c r="AP573" s="213"/>
      <c r="AQ573" s="213"/>
      <c r="AR573" s="213"/>
      <c r="AS573" s="213"/>
      <c r="AT573" s="213"/>
      <c r="AU573" s="213"/>
      <c r="AV573" s="213"/>
      <c r="AW573" s="213"/>
      <c r="AX573" s="213"/>
      <c r="AY573" s="213"/>
      <c r="AZ573" s="213"/>
      <c r="BA573" s="213"/>
      <c r="BB573" s="213"/>
      <c r="BC573" s="213"/>
      <c r="BD573" s="213"/>
      <c r="BE573" s="213"/>
      <c r="BF573" s="213"/>
      <c r="BG573" s="213"/>
      <c r="BH573" s="213"/>
    </row>
    <row r="574" spans="1:60" outlineLevel="2" x14ac:dyDescent="0.2">
      <c r="A574" s="220"/>
      <c r="B574" s="221"/>
      <c r="C574" s="263" t="s">
        <v>838</v>
      </c>
      <c r="D574" s="250"/>
      <c r="E574" s="251">
        <v>1</v>
      </c>
      <c r="F574" s="223"/>
      <c r="G574" s="223"/>
      <c r="H574" s="223"/>
      <c r="I574" s="223"/>
      <c r="J574" s="223"/>
      <c r="K574" s="223"/>
      <c r="L574" s="223"/>
      <c r="M574" s="223"/>
      <c r="N574" s="222"/>
      <c r="O574" s="222"/>
      <c r="P574" s="222"/>
      <c r="Q574" s="222"/>
      <c r="R574" s="223"/>
      <c r="S574" s="223"/>
      <c r="T574" s="223"/>
      <c r="U574" s="223"/>
      <c r="V574" s="223"/>
      <c r="W574" s="223"/>
      <c r="X574" s="223"/>
      <c r="Y574" s="223"/>
      <c r="Z574" s="213"/>
      <c r="AA574" s="213"/>
      <c r="AB574" s="213"/>
      <c r="AC574" s="213"/>
      <c r="AD574" s="213"/>
      <c r="AE574" s="213"/>
      <c r="AF574" s="213"/>
      <c r="AG574" s="213" t="s">
        <v>255</v>
      </c>
      <c r="AH574" s="213">
        <v>0</v>
      </c>
      <c r="AI574" s="213"/>
      <c r="AJ574" s="213"/>
      <c r="AK574" s="213"/>
      <c r="AL574" s="213"/>
      <c r="AM574" s="213"/>
      <c r="AN574" s="213"/>
      <c r="AO574" s="213"/>
      <c r="AP574" s="213"/>
      <c r="AQ574" s="213"/>
      <c r="AR574" s="213"/>
      <c r="AS574" s="213"/>
      <c r="AT574" s="213"/>
      <c r="AU574" s="213"/>
      <c r="AV574" s="213"/>
      <c r="AW574" s="213"/>
      <c r="AX574" s="213"/>
      <c r="AY574" s="213"/>
      <c r="AZ574" s="213"/>
      <c r="BA574" s="213"/>
      <c r="BB574" s="213"/>
      <c r="BC574" s="213"/>
      <c r="BD574" s="213"/>
      <c r="BE574" s="213"/>
      <c r="BF574" s="213"/>
      <c r="BG574" s="213"/>
      <c r="BH574" s="213"/>
    </row>
    <row r="575" spans="1:60" ht="22.5" outlineLevel="1" x14ac:dyDescent="0.2">
      <c r="A575" s="232">
        <v>149</v>
      </c>
      <c r="B575" s="233" t="s">
        <v>839</v>
      </c>
      <c r="C575" s="243" t="s">
        <v>840</v>
      </c>
      <c r="D575" s="234" t="s">
        <v>506</v>
      </c>
      <c r="E575" s="235">
        <v>3</v>
      </c>
      <c r="F575" s="236"/>
      <c r="G575" s="237">
        <f>ROUND(E575*F575,2)</f>
        <v>0</v>
      </c>
      <c r="H575" s="236"/>
      <c r="I575" s="237">
        <f>ROUND(E575*H575,2)</f>
        <v>0</v>
      </c>
      <c r="J575" s="236"/>
      <c r="K575" s="237">
        <f>ROUND(E575*J575,2)</f>
        <v>0</v>
      </c>
      <c r="L575" s="237">
        <v>21</v>
      </c>
      <c r="M575" s="237">
        <f>G575*(1+L575/100)</f>
        <v>0</v>
      </c>
      <c r="N575" s="235">
        <v>5.1000000000000004E-3</v>
      </c>
      <c r="O575" s="235">
        <f>ROUND(E575*N575,2)</f>
        <v>0.02</v>
      </c>
      <c r="P575" s="235">
        <v>0</v>
      </c>
      <c r="Q575" s="235">
        <f>ROUND(E575*P575,2)</f>
        <v>0</v>
      </c>
      <c r="R575" s="237" t="s">
        <v>395</v>
      </c>
      <c r="S575" s="237" t="s">
        <v>170</v>
      </c>
      <c r="T575" s="238" t="s">
        <v>248</v>
      </c>
      <c r="U575" s="223">
        <v>0</v>
      </c>
      <c r="V575" s="223">
        <f>ROUND(E575*U575,2)</f>
        <v>0</v>
      </c>
      <c r="W575" s="223"/>
      <c r="X575" s="223" t="s">
        <v>396</v>
      </c>
      <c r="Y575" s="223" t="s">
        <v>173</v>
      </c>
      <c r="Z575" s="213"/>
      <c r="AA575" s="213"/>
      <c r="AB575" s="213"/>
      <c r="AC575" s="213"/>
      <c r="AD575" s="213"/>
      <c r="AE575" s="213"/>
      <c r="AF575" s="213"/>
      <c r="AG575" s="213" t="s">
        <v>397</v>
      </c>
      <c r="AH575" s="213"/>
      <c r="AI575" s="213"/>
      <c r="AJ575" s="213"/>
      <c r="AK575" s="213"/>
      <c r="AL575" s="213"/>
      <c r="AM575" s="213"/>
      <c r="AN575" s="213"/>
      <c r="AO575" s="213"/>
      <c r="AP575" s="213"/>
      <c r="AQ575" s="213"/>
      <c r="AR575" s="213"/>
      <c r="AS575" s="213"/>
      <c r="AT575" s="213"/>
      <c r="AU575" s="213"/>
      <c r="AV575" s="213"/>
      <c r="AW575" s="213"/>
      <c r="AX575" s="213"/>
      <c r="AY575" s="213"/>
      <c r="AZ575" s="213"/>
      <c r="BA575" s="213"/>
      <c r="BB575" s="213"/>
      <c r="BC575" s="213"/>
      <c r="BD575" s="213"/>
      <c r="BE575" s="213"/>
      <c r="BF575" s="213"/>
      <c r="BG575" s="213"/>
      <c r="BH575" s="213"/>
    </row>
    <row r="576" spans="1:60" outlineLevel="2" x14ac:dyDescent="0.2">
      <c r="A576" s="220"/>
      <c r="B576" s="221"/>
      <c r="C576" s="263" t="s">
        <v>841</v>
      </c>
      <c r="D576" s="250"/>
      <c r="E576" s="251">
        <v>3</v>
      </c>
      <c r="F576" s="223"/>
      <c r="G576" s="223"/>
      <c r="H576" s="223"/>
      <c r="I576" s="223"/>
      <c r="J576" s="223"/>
      <c r="K576" s="223"/>
      <c r="L576" s="223"/>
      <c r="M576" s="223"/>
      <c r="N576" s="222"/>
      <c r="O576" s="222"/>
      <c r="P576" s="222"/>
      <c r="Q576" s="222"/>
      <c r="R576" s="223"/>
      <c r="S576" s="223"/>
      <c r="T576" s="223"/>
      <c r="U576" s="223"/>
      <c r="V576" s="223"/>
      <c r="W576" s="223"/>
      <c r="X576" s="223"/>
      <c r="Y576" s="223"/>
      <c r="Z576" s="213"/>
      <c r="AA576" s="213"/>
      <c r="AB576" s="213"/>
      <c r="AC576" s="213"/>
      <c r="AD576" s="213"/>
      <c r="AE576" s="213"/>
      <c r="AF576" s="213"/>
      <c r="AG576" s="213" t="s">
        <v>255</v>
      </c>
      <c r="AH576" s="213">
        <v>0</v>
      </c>
      <c r="AI576" s="213"/>
      <c r="AJ576" s="213"/>
      <c r="AK576" s="213"/>
      <c r="AL576" s="213"/>
      <c r="AM576" s="213"/>
      <c r="AN576" s="213"/>
      <c r="AO576" s="213"/>
      <c r="AP576" s="213"/>
      <c r="AQ576" s="213"/>
      <c r="AR576" s="213"/>
      <c r="AS576" s="213"/>
      <c r="AT576" s="213"/>
      <c r="AU576" s="213"/>
      <c r="AV576" s="213"/>
      <c r="AW576" s="213"/>
      <c r="AX576" s="213"/>
      <c r="AY576" s="213"/>
      <c r="AZ576" s="213"/>
      <c r="BA576" s="213"/>
      <c r="BB576" s="213"/>
      <c r="BC576" s="213"/>
      <c r="BD576" s="213"/>
      <c r="BE576" s="213"/>
      <c r="BF576" s="213"/>
      <c r="BG576" s="213"/>
      <c r="BH576" s="213"/>
    </row>
    <row r="577" spans="1:60" outlineLevel="1" x14ac:dyDescent="0.2">
      <c r="A577" s="255">
        <v>150</v>
      </c>
      <c r="B577" s="256" t="s">
        <v>842</v>
      </c>
      <c r="C577" s="266" t="s">
        <v>843</v>
      </c>
      <c r="D577" s="257" t="s">
        <v>506</v>
      </c>
      <c r="E577" s="258">
        <v>3</v>
      </c>
      <c r="F577" s="259"/>
      <c r="G577" s="260">
        <f>ROUND(E577*F577,2)</f>
        <v>0</v>
      </c>
      <c r="H577" s="259"/>
      <c r="I577" s="260">
        <f>ROUND(E577*H577,2)</f>
        <v>0</v>
      </c>
      <c r="J577" s="259"/>
      <c r="K577" s="260">
        <f>ROUND(E577*J577,2)</f>
        <v>0</v>
      </c>
      <c r="L577" s="260">
        <v>21</v>
      </c>
      <c r="M577" s="260">
        <f>G577*(1+L577/100)</f>
        <v>0</v>
      </c>
      <c r="N577" s="258">
        <v>0</v>
      </c>
      <c r="O577" s="258">
        <f>ROUND(E577*N577,2)</f>
        <v>0</v>
      </c>
      <c r="P577" s="258">
        <v>0</v>
      </c>
      <c r="Q577" s="258">
        <f>ROUND(E577*P577,2)</f>
        <v>0</v>
      </c>
      <c r="R577" s="260" t="s">
        <v>395</v>
      </c>
      <c r="S577" s="260" t="s">
        <v>248</v>
      </c>
      <c r="T577" s="261" t="s">
        <v>248</v>
      </c>
      <c r="U577" s="223">
        <v>0</v>
      </c>
      <c r="V577" s="223">
        <f>ROUND(E577*U577,2)</f>
        <v>0</v>
      </c>
      <c r="W577" s="223"/>
      <c r="X577" s="223" t="s">
        <v>396</v>
      </c>
      <c r="Y577" s="223" t="s">
        <v>173</v>
      </c>
      <c r="Z577" s="213"/>
      <c r="AA577" s="213"/>
      <c r="AB577" s="213"/>
      <c r="AC577" s="213"/>
      <c r="AD577" s="213"/>
      <c r="AE577" s="213"/>
      <c r="AF577" s="213"/>
      <c r="AG577" s="213" t="s">
        <v>397</v>
      </c>
      <c r="AH577" s="213"/>
      <c r="AI577" s="213"/>
      <c r="AJ577" s="213"/>
      <c r="AK577" s="213"/>
      <c r="AL577" s="213"/>
      <c r="AM577" s="213"/>
      <c r="AN577" s="213"/>
      <c r="AO577" s="213"/>
      <c r="AP577" s="213"/>
      <c r="AQ577" s="213"/>
      <c r="AR577" s="213"/>
      <c r="AS577" s="213"/>
      <c r="AT577" s="213"/>
      <c r="AU577" s="213"/>
      <c r="AV577" s="213"/>
      <c r="AW577" s="213"/>
      <c r="AX577" s="213"/>
      <c r="AY577" s="213"/>
      <c r="AZ577" s="213"/>
      <c r="BA577" s="213"/>
      <c r="BB577" s="213"/>
      <c r="BC577" s="213"/>
      <c r="BD577" s="213"/>
      <c r="BE577" s="213"/>
      <c r="BF577" s="213"/>
      <c r="BG577" s="213"/>
      <c r="BH577" s="213"/>
    </row>
    <row r="578" spans="1:60" outlineLevel="1" x14ac:dyDescent="0.2">
      <c r="A578" s="255">
        <v>151</v>
      </c>
      <c r="B578" s="256" t="s">
        <v>844</v>
      </c>
      <c r="C578" s="266" t="s">
        <v>845</v>
      </c>
      <c r="D578" s="257" t="s">
        <v>506</v>
      </c>
      <c r="E578" s="258">
        <v>7</v>
      </c>
      <c r="F578" s="259"/>
      <c r="G578" s="260">
        <f>ROUND(E578*F578,2)</f>
        <v>0</v>
      </c>
      <c r="H578" s="259"/>
      <c r="I578" s="260">
        <f>ROUND(E578*H578,2)</f>
        <v>0</v>
      </c>
      <c r="J578" s="259"/>
      <c r="K578" s="260">
        <f>ROUND(E578*J578,2)</f>
        <v>0</v>
      </c>
      <c r="L578" s="260">
        <v>21</v>
      </c>
      <c r="M578" s="260">
        <f>G578*(1+L578/100)</f>
        <v>0</v>
      </c>
      <c r="N578" s="258">
        <v>0</v>
      </c>
      <c r="O578" s="258">
        <f>ROUND(E578*N578,2)</f>
        <v>0</v>
      </c>
      <c r="P578" s="258">
        <v>0</v>
      </c>
      <c r="Q578" s="258">
        <f>ROUND(E578*P578,2)</f>
        <v>0</v>
      </c>
      <c r="R578" s="260" t="s">
        <v>395</v>
      </c>
      <c r="S578" s="260" t="s">
        <v>248</v>
      </c>
      <c r="T578" s="261" t="s">
        <v>248</v>
      </c>
      <c r="U578" s="223">
        <v>0</v>
      </c>
      <c r="V578" s="223">
        <f>ROUND(E578*U578,2)</f>
        <v>0</v>
      </c>
      <c r="W578" s="223"/>
      <c r="X578" s="223" t="s">
        <v>396</v>
      </c>
      <c r="Y578" s="223" t="s">
        <v>173</v>
      </c>
      <c r="Z578" s="213"/>
      <c r="AA578" s="213"/>
      <c r="AB578" s="213"/>
      <c r="AC578" s="213"/>
      <c r="AD578" s="213"/>
      <c r="AE578" s="213"/>
      <c r="AF578" s="213"/>
      <c r="AG578" s="213" t="s">
        <v>397</v>
      </c>
      <c r="AH578" s="213"/>
      <c r="AI578" s="213"/>
      <c r="AJ578" s="213"/>
      <c r="AK578" s="213"/>
      <c r="AL578" s="213"/>
      <c r="AM578" s="213"/>
      <c r="AN578" s="213"/>
      <c r="AO578" s="213"/>
      <c r="AP578" s="213"/>
      <c r="AQ578" s="213"/>
      <c r="AR578" s="213"/>
      <c r="AS578" s="213"/>
      <c r="AT578" s="213"/>
      <c r="AU578" s="213"/>
      <c r="AV578" s="213"/>
      <c r="AW578" s="213"/>
      <c r="AX578" s="213"/>
      <c r="AY578" s="213"/>
      <c r="AZ578" s="213"/>
      <c r="BA578" s="213"/>
      <c r="BB578" s="213"/>
      <c r="BC578" s="213"/>
      <c r="BD578" s="213"/>
      <c r="BE578" s="213"/>
      <c r="BF578" s="213"/>
      <c r="BG578" s="213"/>
      <c r="BH578" s="213"/>
    </row>
    <row r="579" spans="1:60" outlineLevel="1" x14ac:dyDescent="0.2">
      <c r="A579" s="255">
        <v>152</v>
      </c>
      <c r="B579" s="256" t="s">
        <v>846</v>
      </c>
      <c r="C579" s="266" t="s">
        <v>847</v>
      </c>
      <c r="D579" s="257" t="s">
        <v>506</v>
      </c>
      <c r="E579" s="258">
        <v>1</v>
      </c>
      <c r="F579" s="259"/>
      <c r="G579" s="260">
        <f>ROUND(E579*F579,2)</f>
        <v>0</v>
      </c>
      <c r="H579" s="259"/>
      <c r="I579" s="260">
        <f>ROUND(E579*H579,2)</f>
        <v>0</v>
      </c>
      <c r="J579" s="259"/>
      <c r="K579" s="260">
        <f>ROUND(E579*J579,2)</f>
        <v>0</v>
      </c>
      <c r="L579" s="260">
        <v>21</v>
      </c>
      <c r="M579" s="260">
        <f>G579*(1+L579/100)</f>
        <v>0</v>
      </c>
      <c r="N579" s="258">
        <v>0</v>
      </c>
      <c r="O579" s="258">
        <f>ROUND(E579*N579,2)</f>
        <v>0</v>
      </c>
      <c r="P579" s="258">
        <v>0</v>
      </c>
      <c r="Q579" s="258">
        <f>ROUND(E579*P579,2)</f>
        <v>0</v>
      </c>
      <c r="R579" s="260" t="s">
        <v>395</v>
      </c>
      <c r="S579" s="260" t="s">
        <v>248</v>
      </c>
      <c r="T579" s="261" t="s">
        <v>248</v>
      </c>
      <c r="U579" s="223">
        <v>0</v>
      </c>
      <c r="V579" s="223">
        <f>ROUND(E579*U579,2)</f>
        <v>0</v>
      </c>
      <c r="W579" s="223"/>
      <c r="X579" s="223" t="s">
        <v>396</v>
      </c>
      <c r="Y579" s="223" t="s">
        <v>173</v>
      </c>
      <c r="Z579" s="213"/>
      <c r="AA579" s="213"/>
      <c r="AB579" s="213"/>
      <c r="AC579" s="213"/>
      <c r="AD579" s="213"/>
      <c r="AE579" s="213"/>
      <c r="AF579" s="213"/>
      <c r="AG579" s="213" t="s">
        <v>397</v>
      </c>
      <c r="AH579" s="213"/>
      <c r="AI579" s="213"/>
      <c r="AJ579" s="213"/>
      <c r="AK579" s="213"/>
      <c r="AL579" s="213"/>
      <c r="AM579" s="213"/>
      <c r="AN579" s="213"/>
      <c r="AO579" s="213"/>
      <c r="AP579" s="213"/>
      <c r="AQ579" s="213"/>
      <c r="AR579" s="213"/>
      <c r="AS579" s="213"/>
      <c r="AT579" s="213"/>
      <c r="AU579" s="213"/>
      <c r="AV579" s="213"/>
      <c r="AW579" s="213"/>
      <c r="AX579" s="213"/>
      <c r="AY579" s="213"/>
      <c r="AZ579" s="213"/>
      <c r="BA579" s="213"/>
      <c r="BB579" s="213"/>
      <c r="BC579" s="213"/>
      <c r="BD579" s="213"/>
      <c r="BE579" s="213"/>
      <c r="BF579" s="213"/>
      <c r="BG579" s="213"/>
      <c r="BH579" s="213"/>
    </row>
    <row r="580" spans="1:60" outlineLevel="1" x14ac:dyDescent="0.2">
      <c r="A580" s="255">
        <v>153</v>
      </c>
      <c r="B580" s="256" t="s">
        <v>848</v>
      </c>
      <c r="C580" s="266" t="s">
        <v>849</v>
      </c>
      <c r="D580" s="257" t="s">
        <v>506</v>
      </c>
      <c r="E580" s="258">
        <v>2</v>
      </c>
      <c r="F580" s="259"/>
      <c r="G580" s="260">
        <f>ROUND(E580*F580,2)</f>
        <v>0</v>
      </c>
      <c r="H580" s="259"/>
      <c r="I580" s="260">
        <f>ROUND(E580*H580,2)</f>
        <v>0</v>
      </c>
      <c r="J580" s="259"/>
      <c r="K580" s="260">
        <f>ROUND(E580*J580,2)</f>
        <v>0</v>
      </c>
      <c r="L580" s="260">
        <v>21</v>
      </c>
      <c r="M580" s="260">
        <f>G580*(1+L580/100)</f>
        <v>0</v>
      </c>
      <c r="N580" s="258">
        <v>0</v>
      </c>
      <c r="O580" s="258">
        <f>ROUND(E580*N580,2)</f>
        <v>0</v>
      </c>
      <c r="P580" s="258">
        <v>0</v>
      </c>
      <c r="Q580" s="258">
        <f>ROUND(E580*P580,2)</f>
        <v>0</v>
      </c>
      <c r="R580" s="260" t="s">
        <v>395</v>
      </c>
      <c r="S580" s="260" t="s">
        <v>248</v>
      </c>
      <c r="T580" s="261" t="s">
        <v>248</v>
      </c>
      <c r="U580" s="223">
        <v>0</v>
      </c>
      <c r="V580" s="223">
        <f>ROUND(E580*U580,2)</f>
        <v>0</v>
      </c>
      <c r="W580" s="223"/>
      <c r="X580" s="223" t="s">
        <v>396</v>
      </c>
      <c r="Y580" s="223" t="s">
        <v>173</v>
      </c>
      <c r="Z580" s="213"/>
      <c r="AA580" s="213"/>
      <c r="AB580" s="213"/>
      <c r="AC580" s="213"/>
      <c r="AD580" s="213"/>
      <c r="AE580" s="213"/>
      <c r="AF580" s="213"/>
      <c r="AG580" s="213" t="s">
        <v>397</v>
      </c>
      <c r="AH580" s="213"/>
      <c r="AI580" s="213"/>
      <c r="AJ580" s="213"/>
      <c r="AK580" s="213"/>
      <c r="AL580" s="213"/>
      <c r="AM580" s="213"/>
      <c r="AN580" s="213"/>
      <c r="AO580" s="213"/>
      <c r="AP580" s="213"/>
      <c r="AQ580" s="213"/>
      <c r="AR580" s="213"/>
      <c r="AS580" s="213"/>
      <c r="AT580" s="213"/>
      <c r="AU580" s="213"/>
      <c r="AV580" s="213"/>
      <c r="AW580" s="213"/>
      <c r="AX580" s="213"/>
      <c r="AY580" s="213"/>
      <c r="AZ580" s="213"/>
      <c r="BA580" s="213"/>
      <c r="BB580" s="213"/>
      <c r="BC580" s="213"/>
      <c r="BD580" s="213"/>
      <c r="BE580" s="213"/>
      <c r="BF580" s="213"/>
      <c r="BG580" s="213"/>
      <c r="BH580" s="213"/>
    </row>
    <row r="581" spans="1:60" ht="22.5" outlineLevel="1" x14ac:dyDescent="0.2">
      <c r="A581" s="232">
        <v>154</v>
      </c>
      <c r="B581" s="233" t="s">
        <v>850</v>
      </c>
      <c r="C581" s="243" t="s">
        <v>851</v>
      </c>
      <c r="D581" s="234" t="s">
        <v>506</v>
      </c>
      <c r="E581" s="235">
        <v>164.63</v>
      </c>
      <c r="F581" s="236"/>
      <c r="G581" s="237">
        <f>ROUND(E581*F581,2)</f>
        <v>0</v>
      </c>
      <c r="H581" s="236"/>
      <c r="I581" s="237">
        <f>ROUND(E581*H581,2)</f>
        <v>0</v>
      </c>
      <c r="J581" s="236"/>
      <c r="K581" s="237">
        <f>ROUND(E581*J581,2)</f>
        <v>0</v>
      </c>
      <c r="L581" s="237">
        <v>21</v>
      </c>
      <c r="M581" s="237">
        <f>G581*(1+L581/100)</f>
        <v>0</v>
      </c>
      <c r="N581" s="235">
        <v>0.06</v>
      </c>
      <c r="O581" s="235">
        <f>ROUND(E581*N581,2)</f>
        <v>9.8800000000000008</v>
      </c>
      <c r="P581" s="235">
        <v>0</v>
      </c>
      <c r="Q581" s="235">
        <f>ROUND(E581*P581,2)</f>
        <v>0</v>
      </c>
      <c r="R581" s="237" t="s">
        <v>395</v>
      </c>
      <c r="S581" s="237" t="s">
        <v>170</v>
      </c>
      <c r="T581" s="238" t="s">
        <v>248</v>
      </c>
      <c r="U581" s="223">
        <v>0</v>
      </c>
      <c r="V581" s="223">
        <f>ROUND(E581*U581,2)</f>
        <v>0</v>
      </c>
      <c r="W581" s="223"/>
      <c r="X581" s="223" t="s">
        <v>396</v>
      </c>
      <c r="Y581" s="223" t="s">
        <v>173</v>
      </c>
      <c r="Z581" s="213"/>
      <c r="AA581" s="213"/>
      <c r="AB581" s="213"/>
      <c r="AC581" s="213"/>
      <c r="AD581" s="213"/>
      <c r="AE581" s="213"/>
      <c r="AF581" s="213"/>
      <c r="AG581" s="213" t="s">
        <v>397</v>
      </c>
      <c r="AH581" s="213"/>
      <c r="AI581" s="213"/>
      <c r="AJ581" s="213"/>
      <c r="AK581" s="213"/>
      <c r="AL581" s="213"/>
      <c r="AM581" s="213"/>
      <c r="AN581" s="213"/>
      <c r="AO581" s="213"/>
      <c r="AP581" s="213"/>
      <c r="AQ581" s="213"/>
      <c r="AR581" s="213"/>
      <c r="AS581" s="213"/>
      <c r="AT581" s="213"/>
      <c r="AU581" s="213"/>
      <c r="AV581" s="213"/>
      <c r="AW581" s="213"/>
      <c r="AX581" s="213"/>
      <c r="AY581" s="213"/>
      <c r="AZ581" s="213"/>
      <c r="BA581" s="213"/>
      <c r="BB581" s="213"/>
      <c r="BC581" s="213"/>
      <c r="BD581" s="213"/>
      <c r="BE581" s="213"/>
      <c r="BF581" s="213"/>
      <c r="BG581" s="213"/>
      <c r="BH581" s="213"/>
    </row>
    <row r="582" spans="1:60" outlineLevel="2" x14ac:dyDescent="0.2">
      <c r="A582" s="220"/>
      <c r="B582" s="221"/>
      <c r="C582" s="263" t="s">
        <v>852</v>
      </c>
      <c r="D582" s="250"/>
      <c r="E582" s="251">
        <v>164.63</v>
      </c>
      <c r="F582" s="223"/>
      <c r="G582" s="223"/>
      <c r="H582" s="223"/>
      <c r="I582" s="223"/>
      <c r="J582" s="223"/>
      <c r="K582" s="223"/>
      <c r="L582" s="223"/>
      <c r="M582" s="223"/>
      <c r="N582" s="222"/>
      <c r="O582" s="222"/>
      <c r="P582" s="222"/>
      <c r="Q582" s="222"/>
      <c r="R582" s="223"/>
      <c r="S582" s="223"/>
      <c r="T582" s="223"/>
      <c r="U582" s="223"/>
      <c r="V582" s="223"/>
      <c r="W582" s="223"/>
      <c r="X582" s="223"/>
      <c r="Y582" s="223"/>
      <c r="Z582" s="213"/>
      <c r="AA582" s="213"/>
      <c r="AB582" s="213"/>
      <c r="AC582" s="213"/>
      <c r="AD582" s="213"/>
      <c r="AE582" s="213"/>
      <c r="AF582" s="213"/>
      <c r="AG582" s="213" t="s">
        <v>255</v>
      </c>
      <c r="AH582" s="213">
        <v>0</v>
      </c>
      <c r="AI582" s="213"/>
      <c r="AJ582" s="213"/>
      <c r="AK582" s="213"/>
      <c r="AL582" s="213"/>
      <c r="AM582" s="213"/>
      <c r="AN582" s="213"/>
      <c r="AO582" s="213"/>
      <c r="AP582" s="213"/>
      <c r="AQ582" s="213"/>
      <c r="AR582" s="213"/>
      <c r="AS582" s="213"/>
      <c r="AT582" s="213"/>
      <c r="AU582" s="213"/>
      <c r="AV582" s="213"/>
      <c r="AW582" s="213"/>
      <c r="AX582" s="213"/>
      <c r="AY582" s="213"/>
      <c r="AZ582" s="213"/>
      <c r="BA582" s="213"/>
      <c r="BB582" s="213"/>
      <c r="BC582" s="213"/>
      <c r="BD582" s="213"/>
      <c r="BE582" s="213"/>
      <c r="BF582" s="213"/>
      <c r="BG582" s="213"/>
      <c r="BH582" s="213"/>
    </row>
    <row r="583" spans="1:60" outlineLevel="1" x14ac:dyDescent="0.2">
      <c r="A583" s="232">
        <v>155</v>
      </c>
      <c r="B583" s="233" t="s">
        <v>853</v>
      </c>
      <c r="C583" s="243" t="s">
        <v>854</v>
      </c>
      <c r="D583" s="234" t="s">
        <v>506</v>
      </c>
      <c r="E583" s="235">
        <v>14.14</v>
      </c>
      <c r="F583" s="236"/>
      <c r="G583" s="237">
        <f>ROUND(E583*F583,2)</f>
        <v>0</v>
      </c>
      <c r="H583" s="236"/>
      <c r="I583" s="237">
        <f>ROUND(E583*H583,2)</f>
        <v>0</v>
      </c>
      <c r="J583" s="236"/>
      <c r="K583" s="237">
        <f>ROUND(E583*J583,2)</f>
        <v>0</v>
      </c>
      <c r="L583" s="237">
        <v>21</v>
      </c>
      <c r="M583" s="237">
        <f>G583*(1+L583/100)</f>
        <v>0</v>
      </c>
      <c r="N583" s="235">
        <v>9.6000000000000002E-2</v>
      </c>
      <c r="O583" s="235">
        <f>ROUND(E583*N583,2)</f>
        <v>1.36</v>
      </c>
      <c r="P583" s="235">
        <v>0</v>
      </c>
      <c r="Q583" s="235">
        <f>ROUND(E583*P583,2)</f>
        <v>0</v>
      </c>
      <c r="R583" s="237" t="s">
        <v>395</v>
      </c>
      <c r="S583" s="237" t="s">
        <v>170</v>
      </c>
      <c r="T583" s="238" t="s">
        <v>248</v>
      </c>
      <c r="U583" s="223">
        <v>0</v>
      </c>
      <c r="V583" s="223">
        <f>ROUND(E583*U583,2)</f>
        <v>0</v>
      </c>
      <c r="W583" s="223"/>
      <c r="X583" s="223" t="s">
        <v>396</v>
      </c>
      <c r="Y583" s="223" t="s">
        <v>173</v>
      </c>
      <c r="Z583" s="213"/>
      <c r="AA583" s="213"/>
      <c r="AB583" s="213"/>
      <c r="AC583" s="213"/>
      <c r="AD583" s="213"/>
      <c r="AE583" s="213"/>
      <c r="AF583" s="213"/>
      <c r="AG583" s="213" t="s">
        <v>397</v>
      </c>
      <c r="AH583" s="213"/>
      <c r="AI583" s="213"/>
      <c r="AJ583" s="213"/>
      <c r="AK583" s="213"/>
      <c r="AL583" s="213"/>
      <c r="AM583" s="213"/>
      <c r="AN583" s="213"/>
      <c r="AO583" s="213"/>
      <c r="AP583" s="213"/>
      <c r="AQ583" s="213"/>
      <c r="AR583" s="213"/>
      <c r="AS583" s="213"/>
      <c r="AT583" s="213"/>
      <c r="AU583" s="213"/>
      <c r="AV583" s="213"/>
      <c r="AW583" s="213"/>
      <c r="AX583" s="213"/>
      <c r="AY583" s="213"/>
      <c r="AZ583" s="213"/>
      <c r="BA583" s="213"/>
      <c r="BB583" s="213"/>
      <c r="BC583" s="213"/>
      <c r="BD583" s="213"/>
      <c r="BE583" s="213"/>
      <c r="BF583" s="213"/>
      <c r="BG583" s="213"/>
      <c r="BH583" s="213"/>
    </row>
    <row r="584" spans="1:60" outlineLevel="2" x14ac:dyDescent="0.2">
      <c r="A584" s="220"/>
      <c r="B584" s="221"/>
      <c r="C584" s="263" t="s">
        <v>855</v>
      </c>
      <c r="D584" s="250"/>
      <c r="E584" s="251">
        <v>14.14</v>
      </c>
      <c r="F584" s="223"/>
      <c r="G584" s="223"/>
      <c r="H584" s="223"/>
      <c r="I584" s="223"/>
      <c r="J584" s="223"/>
      <c r="K584" s="223"/>
      <c r="L584" s="223"/>
      <c r="M584" s="223"/>
      <c r="N584" s="222"/>
      <c r="O584" s="222"/>
      <c r="P584" s="222"/>
      <c r="Q584" s="222"/>
      <c r="R584" s="223"/>
      <c r="S584" s="223"/>
      <c r="T584" s="223"/>
      <c r="U584" s="223"/>
      <c r="V584" s="223"/>
      <c r="W584" s="223"/>
      <c r="X584" s="223"/>
      <c r="Y584" s="223"/>
      <c r="Z584" s="213"/>
      <c r="AA584" s="213"/>
      <c r="AB584" s="213"/>
      <c r="AC584" s="213"/>
      <c r="AD584" s="213"/>
      <c r="AE584" s="213"/>
      <c r="AF584" s="213"/>
      <c r="AG584" s="213" t="s">
        <v>255</v>
      </c>
      <c r="AH584" s="213">
        <v>0</v>
      </c>
      <c r="AI584" s="213"/>
      <c r="AJ584" s="213"/>
      <c r="AK584" s="213"/>
      <c r="AL584" s="213"/>
      <c r="AM584" s="213"/>
      <c r="AN584" s="213"/>
      <c r="AO584" s="213"/>
      <c r="AP584" s="213"/>
      <c r="AQ584" s="213"/>
      <c r="AR584" s="213"/>
      <c r="AS584" s="213"/>
      <c r="AT584" s="213"/>
      <c r="AU584" s="213"/>
      <c r="AV584" s="213"/>
      <c r="AW584" s="213"/>
      <c r="AX584" s="213"/>
      <c r="AY584" s="213"/>
      <c r="AZ584" s="213"/>
      <c r="BA584" s="213"/>
      <c r="BB584" s="213"/>
      <c r="BC584" s="213"/>
      <c r="BD584" s="213"/>
      <c r="BE584" s="213"/>
      <c r="BF584" s="213"/>
      <c r="BG584" s="213"/>
      <c r="BH584" s="213"/>
    </row>
    <row r="585" spans="1:60" outlineLevel="1" x14ac:dyDescent="0.2">
      <c r="A585" s="232">
        <v>156</v>
      </c>
      <c r="B585" s="233" t="s">
        <v>856</v>
      </c>
      <c r="C585" s="243" t="s">
        <v>857</v>
      </c>
      <c r="D585" s="234" t="s">
        <v>506</v>
      </c>
      <c r="E585" s="235">
        <v>294.92</v>
      </c>
      <c r="F585" s="236"/>
      <c r="G585" s="237">
        <f>ROUND(E585*F585,2)</f>
        <v>0</v>
      </c>
      <c r="H585" s="236"/>
      <c r="I585" s="237">
        <f>ROUND(E585*H585,2)</f>
        <v>0</v>
      </c>
      <c r="J585" s="236"/>
      <c r="K585" s="237">
        <f>ROUND(E585*J585,2)</f>
        <v>0</v>
      </c>
      <c r="L585" s="237">
        <v>21</v>
      </c>
      <c r="M585" s="237">
        <f>G585*(1+L585/100)</f>
        <v>0</v>
      </c>
      <c r="N585" s="235">
        <v>0.08</v>
      </c>
      <c r="O585" s="235">
        <f>ROUND(E585*N585,2)</f>
        <v>23.59</v>
      </c>
      <c r="P585" s="235">
        <v>0</v>
      </c>
      <c r="Q585" s="235">
        <f>ROUND(E585*P585,2)</f>
        <v>0</v>
      </c>
      <c r="R585" s="237" t="s">
        <v>395</v>
      </c>
      <c r="S585" s="237" t="s">
        <v>170</v>
      </c>
      <c r="T585" s="238" t="s">
        <v>248</v>
      </c>
      <c r="U585" s="223">
        <v>0</v>
      </c>
      <c r="V585" s="223">
        <f>ROUND(E585*U585,2)</f>
        <v>0</v>
      </c>
      <c r="W585" s="223"/>
      <c r="X585" s="223" t="s">
        <v>396</v>
      </c>
      <c r="Y585" s="223" t="s">
        <v>173</v>
      </c>
      <c r="Z585" s="213"/>
      <c r="AA585" s="213"/>
      <c r="AB585" s="213"/>
      <c r="AC585" s="213"/>
      <c r="AD585" s="213"/>
      <c r="AE585" s="213"/>
      <c r="AF585" s="213"/>
      <c r="AG585" s="213" t="s">
        <v>397</v>
      </c>
      <c r="AH585" s="213"/>
      <c r="AI585" s="213"/>
      <c r="AJ585" s="213"/>
      <c r="AK585" s="213"/>
      <c r="AL585" s="213"/>
      <c r="AM585" s="213"/>
      <c r="AN585" s="213"/>
      <c r="AO585" s="213"/>
      <c r="AP585" s="213"/>
      <c r="AQ585" s="213"/>
      <c r="AR585" s="213"/>
      <c r="AS585" s="213"/>
      <c r="AT585" s="213"/>
      <c r="AU585" s="213"/>
      <c r="AV585" s="213"/>
      <c r="AW585" s="213"/>
      <c r="AX585" s="213"/>
      <c r="AY585" s="213"/>
      <c r="AZ585" s="213"/>
      <c r="BA585" s="213"/>
      <c r="BB585" s="213"/>
      <c r="BC585" s="213"/>
      <c r="BD585" s="213"/>
      <c r="BE585" s="213"/>
      <c r="BF585" s="213"/>
      <c r="BG585" s="213"/>
      <c r="BH585" s="213"/>
    </row>
    <row r="586" spans="1:60" outlineLevel="2" x14ac:dyDescent="0.2">
      <c r="A586" s="220"/>
      <c r="B586" s="221"/>
      <c r="C586" s="263" t="s">
        <v>858</v>
      </c>
      <c r="D586" s="250"/>
      <c r="E586" s="251">
        <v>294.92</v>
      </c>
      <c r="F586" s="223"/>
      <c r="G586" s="223"/>
      <c r="H586" s="223"/>
      <c r="I586" s="223"/>
      <c r="J586" s="223"/>
      <c r="K586" s="223"/>
      <c r="L586" s="223"/>
      <c r="M586" s="223"/>
      <c r="N586" s="222"/>
      <c r="O586" s="222"/>
      <c r="P586" s="222"/>
      <c r="Q586" s="222"/>
      <c r="R586" s="223"/>
      <c r="S586" s="223"/>
      <c r="T586" s="223"/>
      <c r="U586" s="223"/>
      <c r="V586" s="223"/>
      <c r="W586" s="223"/>
      <c r="X586" s="223"/>
      <c r="Y586" s="223"/>
      <c r="Z586" s="213"/>
      <c r="AA586" s="213"/>
      <c r="AB586" s="213"/>
      <c r="AC586" s="213"/>
      <c r="AD586" s="213"/>
      <c r="AE586" s="213"/>
      <c r="AF586" s="213"/>
      <c r="AG586" s="213" t="s">
        <v>255</v>
      </c>
      <c r="AH586" s="213">
        <v>0</v>
      </c>
      <c r="AI586" s="213"/>
      <c r="AJ586" s="213"/>
      <c r="AK586" s="213"/>
      <c r="AL586" s="213"/>
      <c r="AM586" s="213"/>
      <c r="AN586" s="213"/>
      <c r="AO586" s="213"/>
      <c r="AP586" s="213"/>
      <c r="AQ586" s="213"/>
      <c r="AR586" s="213"/>
      <c r="AS586" s="213"/>
      <c r="AT586" s="213"/>
      <c r="AU586" s="213"/>
      <c r="AV586" s="213"/>
      <c r="AW586" s="213"/>
      <c r="AX586" s="213"/>
      <c r="AY586" s="213"/>
      <c r="AZ586" s="213"/>
      <c r="BA586" s="213"/>
      <c r="BB586" s="213"/>
      <c r="BC586" s="213"/>
      <c r="BD586" s="213"/>
      <c r="BE586" s="213"/>
      <c r="BF586" s="213"/>
      <c r="BG586" s="213"/>
      <c r="BH586" s="213"/>
    </row>
    <row r="587" spans="1:60" ht="22.5" outlineLevel="1" x14ac:dyDescent="0.2">
      <c r="A587" s="232">
        <v>157</v>
      </c>
      <c r="B587" s="233" t="s">
        <v>859</v>
      </c>
      <c r="C587" s="243" t="s">
        <v>860</v>
      </c>
      <c r="D587" s="234" t="s">
        <v>506</v>
      </c>
      <c r="E587" s="235">
        <v>111.1</v>
      </c>
      <c r="F587" s="236"/>
      <c r="G587" s="237">
        <f>ROUND(E587*F587,2)</f>
        <v>0</v>
      </c>
      <c r="H587" s="236"/>
      <c r="I587" s="237">
        <f>ROUND(E587*H587,2)</f>
        <v>0</v>
      </c>
      <c r="J587" s="236"/>
      <c r="K587" s="237">
        <f>ROUND(E587*J587,2)</f>
        <v>0</v>
      </c>
      <c r="L587" s="237">
        <v>21</v>
      </c>
      <c r="M587" s="237">
        <f>G587*(1+L587/100)</f>
        <v>0</v>
      </c>
      <c r="N587" s="235">
        <v>5.1999999999999998E-2</v>
      </c>
      <c r="O587" s="235">
        <f>ROUND(E587*N587,2)</f>
        <v>5.78</v>
      </c>
      <c r="P587" s="235">
        <v>0</v>
      </c>
      <c r="Q587" s="235">
        <f>ROUND(E587*P587,2)</f>
        <v>0</v>
      </c>
      <c r="R587" s="237" t="s">
        <v>395</v>
      </c>
      <c r="S587" s="237" t="s">
        <v>170</v>
      </c>
      <c r="T587" s="238" t="s">
        <v>248</v>
      </c>
      <c r="U587" s="223">
        <v>0</v>
      </c>
      <c r="V587" s="223">
        <f>ROUND(E587*U587,2)</f>
        <v>0</v>
      </c>
      <c r="W587" s="223"/>
      <c r="X587" s="223" t="s">
        <v>396</v>
      </c>
      <c r="Y587" s="223" t="s">
        <v>173</v>
      </c>
      <c r="Z587" s="213"/>
      <c r="AA587" s="213"/>
      <c r="AB587" s="213"/>
      <c r="AC587" s="213"/>
      <c r="AD587" s="213"/>
      <c r="AE587" s="213"/>
      <c r="AF587" s="213"/>
      <c r="AG587" s="213" t="s">
        <v>397</v>
      </c>
      <c r="AH587" s="213"/>
      <c r="AI587" s="213"/>
      <c r="AJ587" s="213"/>
      <c r="AK587" s="213"/>
      <c r="AL587" s="213"/>
      <c r="AM587" s="213"/>
      <c r="AN587" s="213"/>
      <c r="AO587" s="213"/>
      <c r="AP587" s="213"/>
      <c r="AQ587" s="213"/>
      <c r="AR587" s="213"/>
      <c r="AS587" s="213"/>
      <c r="AT587" s="213"/>
      <c r="AU587" s="213"/>
      <c r="AV587" s="213"/>
      <c r="AW587" s="213"/>
      <c r="AX587" s="213"/>
      <c r="AY587" s="213"/>
      <c r="AZ587" s="213"/>
      <c r="BA587" s="213"/>
      <c r="BB587" s="213"/>
      <c r="BC587" s="213"/>
      <c r="BD587" s="213"/>
      <c r="BE587" s="213"/>
      <c r="BF587" s="213"/>
      <c r="BG587" s="213"/>
      <c r="BH587" s="213"/>
    </row>
    <row r="588" spans="1:60" outlineLevel="2" x14ac:dyDescent="0.2">
      <c r="A588" s="220"/>
      <c r="B588" s="221"/>
      <c r="C588" s="263" t="s">
        <v>861</v>
      </c>
      <c r="D588" s="250"/>
      <c r="E588" s="251">
        <v>111.1</v>
      </c>
      <c r="F588" s="223"/>
      <c r="G588" s="223"/>
      <c r="H588" s="223"/>
      <c r="I588" s="223"/>
      <c r="J588" s="223"/>
      <c r="K588" s="223"/>
      <c r="L588" s="223"/>
      <c r="M588" s="223"/>
      <c r="N588" s="222"/>
      <c r="O588" s="222"/>
      <c r="P588" s="222"/>
      <c r="Q588" s="222"/>
      <c r="R588" s="223"/>
      <c r="S588" s="223"/>
      <c r="T588" s="223"/>
      <c r="U588" s="223"/>
      <c r="V588" s="223"/>
      <c r="W588" s="223"/>
      <c r="X588" s="223"/>
      <c r="Y588" s="223"/>
      <c r="Z588" s="213"/>
      <c r="AA588" s="213"/>
      <c r="AB588" s="213"/>
      <c r="AC588" s="213"/>
      <c r="AD588" s="213"/>
      <c r="AE588" s="213"/>
      <c r="AF588" s="213"/>
      <c r="AG588" s="213" t="s">
        <v>255</v>
      </c>
      <c r="AH588" s="213">
        <v>0</v>
      </c>
      <c r="AI588" s="213"/>
      <c r="AJ588" s="213"/>
      <c r="AK588" s="213"/>
      <c r="AL588" s="213"/>
      <c r="AM588" s="213"/>
      <c r="AN588" s="213"/>
      <c r="AO588" s="213"/>
      <c r="AP588" s="213"/>
      <c r="AQ588" s="213"/>
      <c r="AR588" s="213"/>
      <c r="AS588" s="213"/>
      <c r="AT588" s="213"/>
      <c r="AU588" s="213"/>
      <c r="AV588" s="213"/>
      <c r="AW588" s="213"/>
      <c r="AX588" s="213"/>
      <c r="AY588" s="213"/>
      <c r="AZ588" s="213"/>
      <c r="BA588" s="213"/>
      <c r="BB588" s="213"/>
      <c r="BC588" s="213"/>
      <c r="BD588" s="213"/>
      <c r="BE588" s="213"/>
      <c r="BF588" s="213"/>
      <c r="BG588" s="213"/>
      <c r="BH588" s="213"/>
    </row>
    <row r="589" spans="1:60" ht="22.5" outlineLevel="1" x14ac:dyDescent="0.2">
      <c r="A589" s="232">
        <v>158</v>
      </c>
      <c r="B589" s="233" t="s">
        <v>862</v>
      </c>
      <c r="C589" s="243" t="s">
        <v>863</v>
      </c>
      <c r="D589" s="234" t="s">
        <v>506</v>
      </c>
      <c r="E589" s="235">
        <v>7.07</v>
      </c>
      <c r="F589" s="236"/>
      <c r="G589" s="237">
        <f>ROUND(E589*F589,2)</f>
        <v>0</v>
      </c>
      <c r="H589" s="236"/>
      <c r="I589" s="237">
        <f>ROUND(E589*H589,2)</f>
        <v>0</v>
      </c>
      <c r="J589" s="236"/>
      <c r="K589" s="237">
        <f>ROUND(E589*J589,2)</f>
        <v>0</v>
      </c>
      <c r="L589" s="237">
        <v>21</v>
      </c>
      <c r="M589" s="237">
        <f>G589*(1+L589/100)</f>
        <v>0</v>
      </c>
      <c r="N589" s="235">
        <v>6.9000000000000006E-2</v>
      </c>
      <c r="O589" s="235">
        <f>ROUND(E589*N589,2)</f>
        <v>0.49</v>
      </c>
      <c r="P589" s="235">
        <v>0</v>
      </c>
      <c r="Q589" s="235">
        <f>ROUND(E589*P589,2)</f>
        <v>0</v>
      </c>
      <c r="R589" s="237" t="s">
        <v>395</v>
      </c>
      <c r="S589" s="237" t="s">
        <v>170</v>
      </c>
      <c r="T589" s="238" t="s">
        <v>248</v>
      </c>
      <c r="U589" s="223">
        <v>0</v>
      </c>
      <c r="V589" s="223">
        <f>ROUND(E589*U589,2)</f>
        <v>0</v>
      </c>
      <c r="W589" s="223"/>
      <c r="X589" s="223" t="s">
        <v>396</v>
      </c>
      <c r="Y589" s="223" t="s">
        <v>173</v>
      </c>
      <c r="Z589" s="213"/>
      <c r="AA589" s="213"/>
      <c r="AB589" s="213"/>
      <c r="AC589" s="213"/>
      <c r="AD589" s="213"/>
      <c r="AE589" s="213"/>
      <c r="AF589" s="213"/>
      <c r="AG589" s="213" t="s">
        <v>397</v>
      </c>
      <c r="AH589" s="213"/>
      <c r="AI589" s="213"/>
      <c r="AJ589" s="213"/>
      <c r="AK589" s="213"/>
      <c r="AL589" s="213"/>
      <c r="AM589" s="213"/>
      <c r="AN589" s="213"/>
      <c r="AO589" s="213"/>
      <c r="AP589" s="213"/>
      <c r="AQ589" s="213"/>
      <c r="AR589" s="213"/>
      <c r="AS589" s="213"/>
      <c r="AT589" s="213"/>
      <c r="AU589" s="213"/>
      <c r="AV589" s="213"/>
      <c r="AW589" s="213"/>
      <c r="AX589" s="213"/>
      <c r="AY589" s="213"/>
      <c r="AZ589" s="213"/>
      <c r="BA589" s="213"/>
      <c r="BB589" s="213"/>
      <c r="BC589" s="213"/>
      <c r="BD589" s="213"/>
      <c r="BE589" s="213"/>
      <c r="BF589" s="213"/>
      <c r="BG589" s="213"/>
      <c r="BH589" s="213"/>
    </row>
    <row r="590" spans="1:60" outlineLevel="2" x14ac:dyDescent="0.2">
      <c r="A590" s="220"/>
      <c r="B590" s="221"/>
      <c r="C590" s="263" t="s">
        <v>864</v>
      </c>
      <c r="D590" s="250"/>
      <c r="E590" s="251">
        <v>7.07</v>
      </c>
      <c r="F590" s="223"/>
      <c r="G590" s="223"/>
      <c r="H590" s="223"/>
      <c r="I590" s="223"/>
      <c r="J590" s="223"/>
      <c r="K590" s="223"/>
      <c r="L590" s="223"/>
      <c r="M590" s="223"/>
      <c r="N590" s="222"/>
      <c r="O590" s="222"/>
      <c r="P590" s="222"/>
      <c r="Q590" s="222"/>
      <c r="R590" s="223"/>
      <c r="S590" s="223"/>
      <c r="T590" s="223"/>
      <c r="U590" s="223"/>
      <c r="V590" s="223"/>
      <c r="W590" s="223"/>
      <c r="X590" s="223"/>
      <c r="Y590" s="223"/>
      <c r="Z590" s="213"/>
      <c r="AA590" s="213"/>
      <c r="AB590" s="213"/>
      <c r="AC590" s="213"/>
      <c r="AD590" s="213"/>
      <c r="AE590" s="213"/>
      <c r="AF590" s="213"/>
      <c r="AG590" s="213" t="s">
        <v>255</v>
      </c>
      <c r="AH590" s="213">
        <v>0</v>
      </c>
      <c r="AI590" s="213"/>
      <c r="AJ590" s="213"/>
      <c r="AK590" s="213"/>
      <c r="AL590" s="213"/>
      <c r="AM590" s="213"/>
      <c r="AN590" s="213"/>
      <c r="AO590" s="213"/>
      <c r="AP590" s="213"/>
      <c r="AQ590" s="213"/>
      <c r="AR590" s="213"/>
      <c r="AS590" s="213"/>
      <c r="AT590" s="213"/>
      <c r="AU590" s="213"/>
      <c r="AV590" s="213"/>
      <c r="AW590" s="213"/>
      <c r="AX590" s="213"/>
      <c r="AY590" s="213"/>
      <c r="AZ590" s="213"/>
      <c r="BA590" s="213"/>
      <c r="BB590" s="213"/>
      <c r="BC590" s="213"/>
      <c r="BD590" s="213"/>
      <c r="BE590" s="213"/>
      <c r="BF590" s="213"/>
      <c r="BG590" s="213"/>
      <c r="BH590" s="213"/>
    </row>
    <row r="591" spans="1:60" ht="22.5" outlineLevel="1" x14ac:dyDescent="0.2">
      <c r="A591" s="232">
        <v>159</v>
      </c>
      <c r="B591" s="233" t="s">
        <v>865</v>
      </c>
      <c r="C591" s="243" t="s">
        <v>866</v>
      </c>
      <c r="D591" s="234" t="s">
        <v>506</v>
      </c>
      <c r="E591" s="235">
        <v>8.08</v>
      </c>
      <c r="F591" s="236"/>
      <c r="G591" s="237">
        <f>ROUND(E591*F591,2)</f>
        <v>0</v>
      </c>
      <c r="H591" s="236"/>
      <c r="I591" s="237">
        <f>ROUND(E591*H591,2)</f>
        <v>0</v>
      </c>
      <c r="J591" s="236"/>
      <c r="K591" s="237">
        <f>ROUND(E591*J591,2)</f>
        <v>0</v>
      </c>
      <c r="L591" s="237">
        <v>21</v>
      </c>
      <c r="M591" s="237">
        <f>G591*(1+L591/100)</f>
        <v>0</v>
      </c>
      <c r="N591" s="235">
        <v>6.9000000000000006E-2</v>
      </c>
      <c r="O591" s="235">
        <f>ROUND(E591*N591,2)</f>
        <v>0.56000000000000005</v>
      </c>
      <c r="P591" s="235">
        <v>0</v>
      </c>
      <c r="Q591" s="235">
        <f>ROUND(E591*P591,2)</f>
        <v>0</v>
      </c>
      <c r="R591" s="237" t="s">
        <v>395</v>
      </c>
      <c r="S591" s="237" t="s">
        <v>170</v>
      </c>
      <c r="T591" s="238" t="s">
        <v>248</v>
      </c>
      <c r="U591" s="223">
        <v>0</v>
      </c>
      <c r="V591" s="223">
        <f>ROUND(E591*U591,2)</f>
        <v>0</v>
      </c>
      <c r="W591" s="223"/>
      <c r="X591" s="223" t="s">
        <v>396</v>
      </c>
      <c r="Y591" s="223" t="s">
        <v>173</v>
      </c>
      <c r="Z591" s="213"/>
      <c r="AA591" s="213"/>
      <c r="AB591" s="213"/>
      <c r="AC591" s="213"/>
      <c r="AD591" s="213"/>
      <c r="AE591" s="213"/>
      <c r="AF591" s="213"/>
      <c r="AG591" s="213" t="s">
        <v>397</v>
      </c>
      <c r="AH591" s="213"/>
      <c r="AI591" s="213"/>
      <c r="AJ591" s="213"/>
      <c r="AK591" s="213"/>
      <c r="AL591" s="213"/>
      <c r="AM591" s="213"/>
      <c r="AN591" s="213"/>
      <c r="AO591" s="213"/>
      <c r="AP591" s="213"/>
      <c r="AQ591" s="213"/>
      <c r="AR591" s="213"/>
      <c r="AS591" s="213"/>
      <c r="AT591" s="213"/>
      <c r="AU591" s="213"/>
      <c r="AV591" s="213"/>
      <c r="AW591" s="213"/>
      <c r="AX591" s="213"/>
      <c r="AY591" s="213"/>
      <c r="AZ591" s="213"/>
      <c r="BA591" s="213"/>
      <c r="BB591" s="213"/>
      <c r="BC591" s="213"/>
      <c r="BD591" s="213"/>
      <c r="BE591" s="213"/>
      <c r="BF591" s="213"/>
      <c r="BG591" s="213"/>
      <c r="BH591" s="213"/>
    </row>
    <row r="592" spans="1:60" outlineLevel="2" x14ac:dyDescent="0.2">
      <c r="A592" s="220"/>
      <c r="B592" s="221"/>
      <c r="C592" s="263" t="s">
        <v>867</v>
      </c>
      <c r="D592" s="250"/>
      <c r="E592" s="251">
        <v>8.08</v>
      </c>
      <c r="F592" s="223"/>
      <c r="G592" s="223"/>
      <c r="H592" s="223"/>
      <c r="I592" s="223"/>
      <c r="J592" s="223"/>
      <c r="K592" s="223"/>
      <c r="L592" s="223"/>
      <c r="M592" s="223"/>
      <c r="N592" s="222"/>
      <c r="O592" s="222"/>
      <c r="P592" s="222"/>
      <c r="Q592" s="222"/>
      <c r="R592" s="223"/>
      <c r="S592" s="223"/>
      <c r="T592" s="223"/>
      <c r="U592" s="223"/>
      <c r="V592" s="223"/>
      <c r="W592" s="223"/>
      <c r="X592" s="223"/>
      <c r="Y592" s="223"/>
      <c r="Z592" s="213"/>
      <c r="AA592" s="213"/>
      <c r="AB592" s="213"/>
      <c r="AC592" s="213"/>
      <c r="AD592" s="213"/>
      <c r="AE592" s="213"/>
      <c r="AF592" s="213"/>
      <c r="AG592" s="213" t="s">
        <v>255</v>
      </c>
      <c r="AH592" s="213">
        <v>0</v>
      </c>
      <c r="AI592" s="213"/>
      <c r="AJ592" s="213"/>
      <c r="AK592" s="213"/>
      <c r="AL592" s="213"/>
      <c r="AM592" s="213"/>
      <c r="AN592" s="213"/>
      <c r="AO592" s="213"/>
      <c r="AP592" s="213"/>
      <c r="AQ592" s="213"/>
      <c r="AR592" s="213"/>
      <c r="AS592" s="213"/>
      <c r="AT592" s="213"/>
      <c r="AU592" s="213"/>
      <c r="AV592" s="213"/>
      <c r="AW592" s="213"/>
      <c r="AX592" s="213"/>
      <c r="AY592" s="213"/>
      <c r="AZ592" s="213"/>
      <c r="BA592" s="213"/>
      <c r="BB592" s="213"/>
      <c r="BC592" s="213"/>
      <c r="BD592" s="213"/>
      <c r="BE592" s="213"/>
      <c r="BF592" s="213"/>
      <c r="BG592" s="213"/>
      <c r="BH592" s="213"/>
    </row>
    <row r="593" spans="1:60" ht="22.5" outlineLevel="1" x14ac:dyDescent="0.2">
      <c r="A593" s="232">
        <v>160</v>
      </c>
      <c r="B593" s="233" t="s">
        <v>868</v>
      </c>
      <c r="C593" s="243" t="s">
        <v>869</v>
      </c>
      <c r="D593" s="234" t="s">
        <v>506</v>
      </c>
      <c r="E593" s="235">
        <v>6.06</v>
      </c>
      <c r="F593" s="236"/>
      <c r="G593" s="237">
        <f>ROUND(E593*F593,2)</f>
        <v>0</v>
      </c>
      <c r="H593" s="236"/>
      <c r="I593" s="237">
        <f>ROUND(E593*H593,2)</f>
        <v>0</v>
      </c>
      <c r="J593" s="236"/>
      <c r="K593" s="237">
        <f>ROUND(E593*J593,2)</f>
        <v>0</v>
      </c>
      <c r="L593" s="237">
        <v>21</v>
      </c>
      <c r="M593" s="237">
        <f>G593*(1+L593/100)</f>
        <v>0</v>
      </c>
      <c r="N593" s="235">
        <v>5.5E-2</v>
      </c>
      <c r="O593" s="235">
        <f>ROUND(E593*N593,2)</f>
        <v>0.33</v>
      </c>
      <c r="P593" s="235">
        <v>0</v>
      </c>
      <c r="Q593" s="235">
        <f>ROUND(E593*P593,2)</f>
        <v>0</v>
      </c>
      <c r="R593" s="237" t="s">
        <v>395</v>
      </c>
      <c r="S593" s="237" t="s">
        <v>170</v>
      </c>
      <c r="T593" s="238" t="s">
        <v>248</v>
      </c>
      <c r="U593" s="223">
        <v>0</v>
      </c>
      <c r="V593" s="223">
        <f>ROUND(E593*U593,2)</f>
        <v>0</v>
      </c>
      <c r="W593" s="223"/>
      <c r="X593" s="223" t="s">
        <v>396</v>
      </c>
      <c r="Y593" s="223" t="s">
        <v>173</v>
      </c>
      <c r="Z593" s="213"/>
      <c r="AA593" s="213"/>
      <c r="AB593" s="213"/>
      <c r="AC593" s="213"/>
      <c r="AD593" s="213"/>
      <c r="AE593" s="213"/>
      <c r="AF593" s="213"/>
      <c r="AG593" s="213" t="s">
        <v>397</v>
      </c>
      <c r="AH593" s="213"/>
      <c r="AI593" s="213"/>
      <c r="AJ593" s="213"/>
      <c r="AK593" s="213"/>
      <c r="AL593" s="213"/>
      <c r="AM593" s="213"/>
      <c r="AN593" s="213"/>
      <c r="AO593" s="213"/>
      <c r="AP593" s="213"/>
      <c r="AQ593" s="213"/>
      <c r="AR593" s="213"/>
      <c r="AS593" s="213"/>
      <c r="AT593" s="213"/>
      <c r="AU593" s="213"/>
      <c r="AV593" s="213"/>
      <c r="AW593" s="213"/>
      <c r="AX593" s="213"/>
      <c r="AY593" s="213"/>
      <c r="AZ593" s="213"/>
      <c r="BA593" s="213"/>
      <c r="BB593" s="213"/>
      <c r="BC593" s="213"/>
      <c r="BD593" s="213"/>
      <c r="BE593" s="213"/>
      <c r="BF593" s="213"/>
      <c r="BG593" s="213"/>
      <c r="BH593" s="213"/>
    </row>
    <row r="594" spans="1:60" outlineLevel="2" x14ac:dyDescent="0.2">
      <c r="A594" s="220"/>
      <c r="B594" s="221"/>
      <c r="C594" s="263" t="s">
        <v>870</v>
      </c>
      <c r="D594" s="250"/>
      <c r="E594" s="251">
        <v>6.06</v>
      </c>
      <c r="F594" s="223"/>
      <c r="G594" s="223"/>
      <c r="H594" s="223"/>
      <c r="I594" s="223"/>
      <c r="J594" s="223"/>
      <c r="K594" s="223"/>
      <c r="L594" s="223"/>
      <c r="M594" s="223"/>
      <c r="N594" s="222"/>
      <c r="O594" s="222"/>
      <c r="P594" s="222"/>
      <c r="Q594" s="222"/>
      <c r="R594" s="223"/>
      <c r="S594" s="223"/>
      <c r="T594" s="223"/>
      <c r="U594" s="223"/>
      <c r="V594" s="223"/>
      <c r="W594" s="223"/>
      <c r="X594" s="223"/>
      <c r="Y594" s="223"/>
      <c r="Z594" s="213"/>
      <c r="AA594" s="213"/>
      <c r="AB594" s="213"/>
      <c r="AC594" s="213"/>
      <c r="AD594" s="213"/>
      <c r="AE594" s="213"/>
      <c r="AF594" s="213"/>
      <c r="AG594" s="213" t="s">
        <v>255</v>
      </c>
      <c r="AH594" s="213">
        <v>0</v>
      </c>
      <c r="AI594" s="213"/>
      <c r="AJ594" s="213"/>
      <c r="AK594" s="213"/>
      <c r="AL594" s="213"/>
      <c r="AM594" s="213"/>
      <c r="AN594" s="213"/>
      <c r="AO594" s="213"/>
      <c r="AP594" s="213"/>
      <c r="AQ594" s="213"/>
      <c r="AR594" s="213"/>
      <c r="AS594" s="213"/>
      <c r="AT594" s="213"/>
      <c r="AU594" s="213"/>
      <c r="AV594" s="213"/>
      <c r="AW594" s="213"/>
      <c r="AX594" s="213"/>
      <c r="AY594" s="213"/>
      <c r="AZ594" s="213"/>
      <c r="BA594" s="213"/>
      <c r="BB594" s="213"/>
      <c r="BC594" s="213"/>
      <c r="BD594" s="213"/>
      <c r="BE594" s="213"/>
      <c r="BF594" s="213"/>
      <c r="BG594" s="213"/>
      <c r="BH594" s="213"/>
    </row>
    <row r="595" spans="1:60" ht="22.5" outlineLevel="1" x14ac:dyDescent="0.2">
      <c r="A595" s="232">
        <v>161</v>
      </c>
      <c r="B595" s="233" t="s">
        <v>871</v>
      </c>
      <c r="C595" s="243" t="s">
        <v>872</v>
      </c>
      <c r="D595" s="234" t="s">
        <v>506</v>
      </c>
      <c r="E595" s="235">
        <v>4.04</v>
      </c>
      <c r="F595" s="236"/>
      <c r="G595" s="237">
        <f>ROUND(E595*F595,2)</f>
        <v>0</v>
      </c>
      <c r="H595" s="236"/>
      <c r="I595" s="237">
        <f>ROUND(E595*H595,2)</f>
        <v>0</v>
      </c>
      <c r="J595" s="236"/>
      <c r="K595" s="237">
        <f>ROUND(E595*J595,2)</f>
        <v>0</v>
      </c>
      <c r="L595" s="237">
        <v>21</v>
      </c>
      <c r="M595" s="237">
        <f>G595*(1+L595/100)</f>
        <v>0</v>
      </c>
      <c r="N595" s="235">
        <v>5.8999999999999997E-2</v>
      </c>
      <c r="O595" s="235">
        <f>ROUND(E595*N595,2)</f>
        <v>0.24</v>
      </c>
      <c r="P595" s="235">
        <v>0</v>
      </c>
      <c r="Q595" s="235">
        <f>ROUND(E595*P595,2)</f>
        <v>0</v>
      </c>
      <c r="R595" s="237" t="s">
        <v>395</v>
      </c>
      <c r="S595" s="237" t="s">
        <v>170</v>
      </c>
      <c r="T595" s="238" t="s">
        <v>248</v>
      </c>
      <c r="U595" s="223">
        <v>0</v>
      </c>
      <c r="V595" s="223">
        <f>ROUND(E595*U595,2)</f>
        <v>0</v>
      </c>
      <c r="W595" s="223"/>
      <c r="X595" s="223" t="s">
        <v>396</v>
      </c>
      <c r="Y595" s="223" t="s">
        <v>173</v>
      </c>
      <c r="Z595" s="213"/>
      <c r="AA595" s="213"/>
      <c r="AB595" s="213"/>
      <c r="AC595" s="213"/>
      <c r="AD595" s="213"/>
      <c r="AE595" s="213"/>
      <c r="AF595" s="213"/>
      <c r="AG595" s="213" t="s">
        <v>397</v>
      </c>
      <c r="AH595" s="213"/>
      <c r="AI595" s="213"/>
      <c r="AJ595" s="213"/>
      <c r="AK595" s="213"/>
      <c r="AL595" s="213"/>
      <c r="AM595" s="213"/>
      <c r="AN595" s="213"/>
      <c r="AO595" s="213"/>
      <c r="AP595" s="213"/>
      <c r="AQ595" s="213"/>
      <c r="AR595" s="213"/>
      <c r="AS595" s="213"/>
      <c r="AT595" s="213"/>
      <c r="AU595" s="213"/>
      <c r="AV595" s="213"/>
      <c r="AW595" s="213"/>
      <c r="AX595" s="213"/>
      <c r="AY595" s="213"/>
      <c r="AZ595" s="213"/>
      <c r="BA595" s="213"/>
      <c r="BB595" s="213"/>
      <c r="BC595" s="213"/>
      <c r="BD595" s="213"/>
      <c r="BE595" s="213"/>
      <c r="BF595" s="213"/>
      <c r="BG595" s="213"/>
      <c r="BH595" s="213"/>
    </row>
    <row r="596" spans="1:60" outlineLevel="2" x14ac:dyDescent="0.2">
      <c r="A596" s="220"/>
      <c r="B596" s="221"/>
      <c r="C596" s="263" t="s">
        <v>873</v>
      </c>
      <c r="D596" s="250"/>
      <c r="E596" s="251">
        <v>4.04</v>
      </c>
      <c r="F596" s="223"/>
      <c r="G596" s="223"/>
      <c r="H596" s="223"/>
      <c r="I596" s="223"/>
      <c r="J596" s="223"/>
      <c r="K596" s="223"/>
      <c r="L596" s="223"/>
      <c r="M596" s="223"/>
      <c r="N596" s="222"/>
      <c r="O596" s="222"/>
      <c r="P596" s="222"/>
      <c r="Q596" s="222"/>
      <c r="R596" s="223"/>
      <c r="S596" s="223"/>
      <c r="T596" s="223"/>
      <c r="U596" s="223"/>
      <c r="V596" s="223"/>
      <c r="W596" s="223"/>
      <c r="X596" s="223"/>
      <c r="Y596" s="223"/>
      <c r="Z596" s="213"/>
      <c r="AA596" s="213"/>
      <c r="AB596" s="213"/>
      <c r="AC596" s="213"/>
      <c r="AD596" s="213"/>
      <c r="AE596" s="213"/>
      <c r="AF596" s="213"/>
      <c r="AG596" s="213" t="s">
        <v>255</v>
      </c>
      <c r="AH596" s="213">
        <v>0</v>
      </c>
      <c r="AI596" s="213"/>
      <c r="AJ596" s="213"/>
      <c r="AK596" s="213"/>
      <c r="AL596" s="213"/>
      <c r="AM596" s="213"/>
      <c r="AN596" s="213"/>
      <c r="AO596" s="213"/>
      <c r="AP596" s="213"/>
      <c r="AQ596" s="213"/>
      <c r="AR596" s="213"/>
      <c r="AS596" s="213"/>
      <c r="AT596" s="213"/>
      <c r="AU596" s="213"/>
      <c r="AV596" s="213"/>
      <c r="AW596" s="213"/>
      <c r="AX596" s="213"/>
      <c r="AY596" s="213"/>
      <c r="AZ596" s="213"/>
      <c r="BA596" s="213"/>
      <c r="BB596" s="213"/>
      <c r="BC596" s="213"/>
      <c r="BD596" s="213"/>
      <c r="BE596" s="213"/>
      <c r="BF596" s="213"/>
      <c r="BG596" s="213"/>
      <c r="BH596" s="213"/>
    </row>
    <row r="597" spans="1:60" ht="22.5" outlineLevel="1" x14ac:dyDescent="0.2">
      <c r="A597" s="232">
        <v>162</v>
      </c>
      <c r="B597" s="233" t="s">
        <v>874</v>
      </c>
      <c r="C597" s="243" t="s">
        <v>875</v>
      </c>
      <c r="D597" s="234" t="s">
        <v>876</v>
      </c>
      <c r="E597" s="235">
        <v>41</v>
      </c>
      <c r="F597" s="236"/>
      <c r="G597" s="237">
        <f>ROUND(E597*F597,2)</f>
        <v>0</v>
      </c>
      <c r="H597" s="236"/>
      <c r="I597" s="237">
        <f>ROUND(E597*H597,2)</f>
        <v>0</v>
      </c>
      <c r="J597" s="236"/>
      <c r="K597" s="237">
        <f>ROUND(E597*J597,2)</f>
        <v>0</v>
      </c>
      <c r="L597" s="237">
        <v>21</v>
      </c>
      <c r="M597" s="237">
        <f>G597*(1+L597/100)</f>
        <v>0</v>
      </c>
      <c r="N597" s="235">
        <v>4.2000000000000003E-2</v>
      </c>
      <c r="O597" s="235">
        <f>ROUND(E597*N597,2)</f>
        <v>1.72</v>
      </c>
      <c r="P597" s="235">
        <v>0</v>
      </c>
      <c r="Q597" s="235">
        <f>ROUND(E597*P597,2)</f>
        <v>0</v>
      </c>
      <c r="R597" s="237"/>
      <c r="S597" s="237" t="s">
        <v>210</v>
      </c>
      <c r="T597" s="238" t="s">
        <v>171</v>
      </c>
      <c r="U597" s="223">
        <v>0</v>
      </c>
      <c r="V597" s="223">
        <f>ROUND(E597*U597,2)</f>
        <v>0</v>
      </c>
      <c r="W597" s="223"/>
      <c r="X597" s="223" t="s">
        <v>396</v>
      </c>
      <c r="Y597" s="223" t="s">
        <v>173</v>
      </c>
      <c r="Z597" s="213"/>
      <c r="AA597" s="213"/>
      <c r="AB597" s="213"/>
      <c r="AC597" s="213"/>
      <c r="AD597" s="213"/>
      <c r="AE597" s="213"/>
      <c r="AF597" s="213"/>
      <c r="AG597" s="213" t="s">
        <v>397</v>
      </c>
      <c r="AH597" s="213"/>
      <c r="AI597" s="213"/>
      <c r="AJ597" s="213"/>
      <c r="AK597" s="213"/>
      <c r="AL597" s="213"/>
      <c r="AM597" s="213"/>
      <c r="AN597" s="213"/>
      <c r="AO597" s="213"/>
      <c r="AP597" s="213"/>
      <c r="AQ597" s="213"/>
      <c r="AR597" s="213"/>
      <c r="AS597" s="213"/>
      <c r="AT597" s="213"/>
      <c r="AU597" s="213"/>
      <c r="AV597" s="213"/>
      <c r="AW597" s="213"/>
      <c r="AX597" s="213"/>
      <c r="AY597" s="213"/>
      <c r="AZ597" s="213"/>
      <c r="BA597" s="213"/>
      <c r="BB597" s="213"/>
      <c r="BC597" s="213"/>
      <c r="BD597" s="213"/>
      <c r="BE597" s="213"/>
      <c r="BF597" s="213"/>
      <c r="BG597" s="213"/>
      <c r="BH597" s="213"/>
    </row>
    <row r="598" spans="1:60" outlineLevel="2" x14ac:dyDescent="0.2">
      <c r="A598" s="220"/>
      <c r="B598" s="221"/>
      <c r="C598" s="244" t="s">
        <v>965</v>
      </c>
      <c r="D598" s="240"/>
      <c r="E598" s="240"/>
      <c r="F598" s="240"/>
      <c r="G598" s="240"/>
      <c r="H598" s="223"/>
      <c r="I598" s="223"/>
      <c r="J598" s="223"/>
      <c r="K598" s="223"/>
      <c r="L598" s="223"/>
      <c r="M598" s="223"/>
      <c r="N598" s="222"/>
      <c r="O598" s="222"/>
      <c r="P598" s="222"/>
      <c r="Q598" s="222"/>
      <c r="R598" s="223"/>
      <c r="S598" s="223"/>
      <c r="T598" s="223"/>
      <c r="U598" s="223"/>
      <c r="V598" s="223"/>
      <c r="W598" s="223"/>
      <c r="X598" s="223"/>
      <c r="Y598" s="223"/>
      <c r="Z598" s="213"/>
      <c r="AA598" s="213"/>
      <c r="AB598" s="213"/>
      <c r="AC598" s="213"/>
      <c r="AD598" s="213"/>
      <c r="AE598" s="213"/>
      <c r="AF598" s="213"/>
      <c r="AG598" s="213" t="s">
        <v>176</v>
      </c>
      <c r="AH598" s="213"/>
      <c r="AI598" s="213"/>
      <c r="AJ598" s="213"/>
      <c r="AK598" s="213"/>
      <c r="AL598" s="213"/>
      <c r="AM598" s="213"/>
      <c r="AN598" s="213"/>
      <c r="AO598" s="213"/>
      <c r="AP598" s="213"/>
      <c r="AQ598" s="213"/>
      <c r="AR598" s="213"/>
      <c r="AS598" s="213"/>
      <c r="AT598" s="213"/>
      <c r="AU598" s="213"/>
      <c r="AV598" s="213"/>
      <c r="AW598" s="213"/>
      <c r="AX598" s="213"/>
      <c r="AY598" s="213"/>
      <c r="AZ598" s="213"/>
      <c r="BA598" s="213"/>
      <c r="BB598" s="213"/>
      <c r="BC598" s="213"/>
      <c r="BD598" s="213"/>
      <c r="BE598" s="213"/>
      <c r="BF598" s="213"/>
      <c r="BG598" s="213"/>
      <c r="BH598" s="213"/>
    </row>
    <row r="599" spans="1:60" outlineLevel="3" x14ac:dyDescent="0.2">
      <c r="A599" s="220"/>
      <c r="B599" s="221"/>
      <c r="C599" s="245" t="s">
        <v>966</v>
      </c>
      <c r="D599" s="241"/>
      <c r="E599" s="241"/>
      <c r="F599" s="241"/>
      <c r="G599" s="241"/>
      <c r="H599" s="223"/>
      <c r="I599" s="223"/>
      <c r="J599" s="223"/>
      <c r="K599" s="223"/>
      <c r="L599" s="223"/>
      <c r="M599" s="223"/>
      <c r="N599" s="222"/>
      <c r="O599" s="222"/>
      <c r="P599" s="222"/>
      <c r="Q599" s="222"/>
      <c r="R599" s="223"/>
      <c r="S599" s="223"/>
      <c r="T599" s="223"/>
      <c r="U599" s="223"/>
      <c r="V599" s="223"/>
      <c r="W599" s="223"/>
      <c r="X599" s="223"/>
      <c r="Y599" s="223"/>
      <c r="Z599" s="213"/>
      <c r="AA599" s="213"/>
      <c r="AB599" s="213"/>
      <c r="AC599" s="213"/>
      <c r="AD599" s="213"/>
      <c r="AE599" s="213"/>
      <c r="AF599" s="213"/>
      <c r="AG599" s="213" t="s">
        <v>176</v>
      </c>
      <c r="AH599" s="213"/>
      <c r="AI599" s="213"/>
      <c r="AJ599" s="213"/>
      <c r="AK599" s="213"/>
      <c r="AL599" s="213"/>
      <c r="AM599" s="213"/>
      <c r="AN599" s="213"/>
      <c r="AO599" s="213"/>
      <c r="AP599" s="213"/>
      <c r="AQ599" s="213"/>
      <c r="AR599" s="213"/>
      <c r="AS599" s="213"/>
      <c r="AT599" s="213"/>
      <c r="AU599" s="213"/>
      <c r="AV599" s="213"/>
      <c r="AW599" s="213"/>
      <c r="AX599" s="213"/>
      <c r="AY599" s="213"/>
      <c r="AZ599" s="213"/>
      <c r="BA599" s="213"/>
      <c r="BB599" s="213"/>
      <c r="BC599" s="213"/>
      <c r="BD599" s="213"/>
      <c r="BE599" s="213"/>
      <c r="BF599" s="213"/>
      <c r="BG599" s="213"/>
      <c r="BH599" s="213"/>
    </row>
    <row r="600" spans="1:60" outlineLevel="3" x14ac:dyDescent="0.2">
      <c r="A600" s="220"/>
      <c r="B600" s="221"/>
      <c r="C600" s="245" t="s">
        <v>877</v>
      </c>
      <c r="D600" s="241"/>
      <c r="E600" s="241"/>
      <c r="F600" s="241"/>
      <c r="G600" s="241"/>
      <c r="H600" s="223"/>
      <c r="I600" s="223"/>
      <c r="J600" s="223"/>
      <c r="K600" s="223"/>
      <c r="L600" s="223"/>
      <c r="M600" s="223"/>
      <c r="N600" s="222"/>
      <c r="O600" s="222"/>
      <c r="P600" s="222"/>
      <c r="Q600" s="222"/>
      <c r="R600" s="223"/>
      <c r="S600" s="223"/>
      <c r="T600" s="223"/>
      <c r="U600" s="223"/>
      <c r="V600" s="223"/>
      <c r="W600" s="223"/>
      <c r="X600" s="223"/>
      <c r="Y600" s="223"/>
      <c r="Z600" s="213"/>
      <c r="AA600" s="213"/>
      <c r="AB600" s="213"/>
      <c r="AC600" s="213"/>
      <c r="AD600" s="213"/>
      <c r="AE600" s="213"/>
      <c r="AF600" s="213"/>
      <c r="AG600" s="213" t="s">
        <v>176</v>
      </c>
      <c r="AH600" s="213"/>
      <c r="AI600" s="213"/>
      <c r="AJ600" s="213"/>
      <c r="AK600" s="213"/>
      <c r="AL600" s="213"/>
      <c r="AM600" s="213"/>
      <c r="AN600" s="213"/>
      <c r="AO600" s="213"/>
      <c r="AP600" s="213"/>
      <c r="AQ600" s="213"/>
      <c r="AR600" s="213"/>
      <c r="AS600" s="213"/>
      <c r="AT600" s="213"/>
      <c r="AU600" s="213"/>
      <c r="AV600" s="213"/>
      <c r="AW600" s="213"/>
      <c r="AX600" s="213"/>
      <c r="AY600" s="213"/>
      <c r="AZ600" s="213"/>
      <c r="BA600" s="213"/>
      <c r="BB600" s="213"/>
      <c r="BC600" s="213"/>
      <c r="BD600" s="213"/>
      <c r="BE600" s="213"/>
      <c r="BF600" s="213"/>
      <c r="BG600" s="213"/>
      <c r="BH600" s="213"/>
    </row>
    <row r="601" spans="1:60" x14ac:dyDescent="0.2">
      <c r="A601" s="225" t="s">
        <v>165</v>
      </c>
      <c r="B601" s="226" t="s">
        <v>114</v>
      </c>
      <c r="C601" s="242" t="s">
        <v>115</v>
      </c>
      <c r="D601" s="227"/>
      <c r="E601" s="228"/>
      <c r="F601" s="229"/>
      <c r="G601" s="229">
        <f>SUMIF(AG602:AG612,"&lt;&gt;NOR",G602:G612)</f>
        <v>0</v>
      </c>
      <c r="H601" s="229"/>
      <c r="I601" s="229">
        <f>SUM(I602:I612)</f>
        <v>0</v>
      </c>
      <c r="J601" s="229"/>
      <c r="K601" s="229">
        <f>SUM(K602:K612)</f>
        <v>0</v>
      </c>
      <c r="L601" s="229"/>
      <c r="M601" s="229">
        <f>SUM(M602:M612)</f>
        <v>0</v>
      </c>
      <c r="N601" s="228"/>
      <c r="O601" s="228">
        <f>SUM(O602:O612)</f>
        <v>0.88</v>
      </c>
      <c r="P601" s="228"/>
      <c r="Q601" s="228">
        <f>SUM(Q602:Q612)</f>
        <v>0</v>
      </c>
      <c r="R601" s="229"/>
      <c r="S601" s="229"/>
      <c r="T601" s="230"/>
      <c r="U601" s="224"/>
      <c r="V601" s="224">
        <f>SUM(V602:V612)</f>
        <v>2.12</v>
      </c>
      <c r="W601" s="224"/>
      <c r="X601" s="224"/>
      <c r="Y601" s="224"/>
      <c r="AG601" t="s">
        <v>166</v>
      </c>
    </row>
    <row r="602" spans="1:60" outlineLevel="1" x14ac:dyDescent="0.2">
      <c r="A602" s="232">
        <v>163</v>
      </c>
      <c r="B602" s="233" t="s">
        <v>878</v>
      </c>
      <c r="C602" s="243" t="s">
        <v>879</v>
      </c>
      <c r="D602" s="234" t="s">
        <v>273</v>
      </c>
      <c r="E602" s="235">
        <v>0.4</v>
      </c>
      <c r="F602" s="236"/>
      <c r="G602" s="237">
        <f>ROUND(E602*F602,2)</f>
        <v>0</v>
      </c>
      <c r="H602" s="236"/>
      <c r="I602" s="237">
        <f>ROUND(E602*H602,2)</f>
        <v>0</v>
      </c>
      <c r="J602" s="236"/>
      <c r="K602" s="237">
        <f>ROUND(E602*J602,2)</f>
        <v>0</v>
      </c>
      <c r="L602" s="237">
        <v>21</v>
      </c>
      <c r="M602" s="237">
        <f>G602*(1+L602/100)</f>
        <v>0</v>
      </c>
      <c r="N602" s="235">
        <v>1.8050999999999999</v>
      </c>
      <c r="O602" s="235">
        <f>ROUND(E602*N602,2)</f>
        <v>0.72</v>
      </c>
      <c r="P602" s="235">
        <v>0</v>
      </c>
      <c r="Q602" s="235">
        <f>ROUND(E602*P602,2)</f>
        <v>0</v>
      </c>
      <c r="R602" s="237" t="s">
        <v>512</v>
      </c>
      <c r="S602" s="237" t="s">
        <v>170</v>
      </c>
      <c r="T602" s="238" t="s">
        <v>248</v>
      </c>
      <c r="U602" s="223">
        <v>2.68</v>
      </c>
      <c r="V602" s="223">
        <f>ROUND(E602*U602,2)</f>
        <v>1.07</v>
      </c>
      <c r="W602" s="223"/>
      <c r="X602" s="223" t="s">
        <v>249</v>
      </c>
      <c r="Y602" s="223" t="s">
        <v>173</v>
      </c>
      <c r="Z602" s="213"/>
      <c r="AA602" s="213"/>
      <c r="AB602" s="213"/>
      <c r="AC602" s="213"/>
      <c r="AD602" s="213"/>
      <c r="AE602" s="213"/>
      <c r="AF602" s="213"/>
      <c r="AG602" s="213" t="s">
        <v>250</v>
      </c>
      <c r="AH602" s="213"/>
      <c r="AI602" s="213"/>
      <c r="AJ602" s="213"/>
      <c r="AK602" s="213"/>
      <c r="AL602" s="213"/>
      <c r="AM602" s="213"/>
      <c r="AN602" s="213"/>
      <c r="AO602" s="213"/>
      <c r="AP602" s="213"/>
      <c r="AQ602" s="213"/>
      <c r="AR602" s="213"/>
      <c r="AS602" s="213"/>
      <c r="AT602" s="213"/>
      <c r="AU602" s="213"/>
      <c r="AV602" s="213"/>
      <c r="AW602" s="213"/>
      <c r="AX602" s="213"/>
      <c r="AY602" s="213"/>
      <c r="AZ602" s="213"/>
      <c r="BA602" s="213"/>
      <c r="BB602" s="213"/>
      <c r="BC602" s="213"/>
      <c r="BD602" s="213"/>
      <c r="BE602" s="213"/>
      <c r="BF602" s="213"/>
      <c r="BG602" s="213"/>
      <c r="BH602" s="213"/>
    </row>
    <row r="603" spans="1:60" outlineLevel="2" x14ac:dyDescent="0.2">
      <c r="A603" s="220"/>
      <c r="B603" s="221"/>
      <c r="C603" s="244" t="s">
        <v>880</v>
      </c>
      <c r="D603" s="240"/>
      <c r="E603" s="240"/>
      <c r="F603" s="240"/>
      <c r="G603" s="240"/>
      <c r="H603" s="223"/>
      <c r="I603" s="223"/>
      <c r="J603" s="223"/>
      <c r="K603" s="223"/>
      <c r="L603" s="223"/>
      <c r="M603" s="223"/>
      <c r="N603" s="222"/>
      <c r="O603" s="222"/>
      <c r="P603" s="222"/>
      <c r="Q603" s="222"/>
      <c r="R603" s="223"/>
      <c r="S603" s="223"/>
      <c r="T603" s="223"/>
      <c r="U603" s="223"/>
      <c r="V603" s="223"/>
      <c r="W603" s="223"/>
      <c r="X603" s="223"/>
      <c r="Y603" s="223"/>
      <c r="Z603" s="213"/>
      <c r="AA603" s="213"/>
      <c r="AB603" s="213"/>
      <c r="AC603" s="213"/>
      <c r="AD603" s="213"/>
      <c r="AE603" s="213"/>
      <c r="AF603" s="213"/>
      <c r="AG603" s="213" t="s">
        <v>176</v>
      </c>
      <c r="AH603" s="213"/>
      <c r="AI603" s="213"/>
      <c r="AJ603" s="213"/>
      <c r="AK603" s="213"/>
      <c r="AL603" s="213"/>
      <c r="AM603" s="213"/>
      <c r="AN603" s="213"/>
      <c r="AO603" s="213"/>
      <c r="AP603" s="213"/>
      <c r="AQ603" s="213"/>
      <c r="AR603" s="213"/>
      <c r="AS603" s="213"/>
      <c r="AT603" s="213"/>
      <c r="AU603" s="213"/>
      <c r="AV603" s="213"/>
      <c r="AW603" s="213"/>
      <c r="AX603" s="213"/>
      <c r="AY603" s="213"/>
      <c r="AZ603" s="213"/>
      <c r="BA603" s="239" t="str">
        <f>C603</f>
        <v>Výplň šachty suspenzí, případně zásyp vhodným kamenivem se zhutněním (Edef=45 Mpa) po úroveň zemní pláně.</v>
      </c>
      <c r="BB603" s="213"/>
      <c r="BC603" s="213"/>
      <c r="BD603" s="213"/>
      <c r="BE603" s="213"/>
      <c r="BF603" s="213"/>
      <c r="BG603" s="213"/>
      <c r="BH603" s="213"/>
    </row>
    <row r="604" spans="1:60" outlineLevel="2" x14ac:dyDescent="0.2">
      <c r="A604" s="220"/>
      <c r="B604" s="221"/>
      <c r="C604" s="263" t="s">
        <v>881</v>
      </c>
      <c r="D604" s="250"/>
      <c r="E604" s="251">
        <v>0.4</v>
      </c>
      <c r="F604" s="223"/>
      <c r="G604" s="223"/>
      <c r="H604" s="223"/>
      <c r="I604" s="223"/>
      <c r="J604" s="223"/>
      <c r="K604" s="223"/>
      <c r="L604" s="223"/>
      <c r="M604" s="223"/>
      <c r="N604" s="222"/>
      <c r="O604" s="222"/>
      <c r="P604" s="222"/>
      <c r="Q604" s="222"/>
      <c r="R604" s="223"/>
      <c r="S604" s="223"/>
      <c r="T604" s="223"/>
      <c r="U604" s="223"/>
      <c r="V604" s="223"/>
      <c r="W604" s="223"/>
      <c r="X604" s="223"/>
      <c r="Y604" s="223"/>
      <c r="Z604" s="213"/>
      <c r="AA604" s="213"/>
      <c r="AB604" s="213"/>
      <c r="AC604" s="213"/>
      <c r="AD604" s="213"/>
      <c r="AE604" s="213"/>
      <c r="AF604" s="213"/>
      <c r="AG604" s="213" t="s">
        <v>255</v>
      </c>
      <c r="AH604" s="213">
        <v>0</v>
      </c>
      <c r="AI604" s="213"/>
      <c r="AJ604" s="213"/>
      <c r="AK604" s="213"/>
      <c r="AL604" s="213"/>
      <c r="AM604" s="213"/>
      <c r="AN604" s="213"/>
      <c r="AO604" s="213"/>
      <c r="AP604" s="213"/>
      <c r="AQ604" s="213"/>
      <c r="AR604" s="213"/>
      <c r="AS604" s="213"/>
      <c r="AT604" s="213"/>
      <c r="AU604" s="213"/>
      <c r="AV604" s="213"/>
      <c r="AW604" s="213"/>
      <c r="AX604" s="213"/>
      <c r="AY604" s="213"/>
      <c r="AZ604" s="213"/>
      <c r="BA604" s="213"/>
      <c r="BB604" s="213"/>
      <c r="BC604" s="213"/>
      <c r="BD604" s="213"/>
      <c r="BE604" s="213"/>
      <c r="BF604" s="213"/>
      <c r="BG604" s="213"/>
      <c r="BH604" s="213"/>
    </row>
    <row r="605" spans="1:60" outlineLevel="1" x14ac:dyDescent="0.2">
      <c r="A605" s="232">
        <v>164</v>
      </c>
      <c r="B605" s="233" t="s">
        <v>882</v>
      </c>
      <c r="C605" s="243" t="s">
        <v>883</v>
      </c>
      <c r="D605" s="234" t="s">
        <v>884</v>
      </c>
      <c r="E605" s="235">
        <v>5</v>
      </c>
      <c r="F605" s="236"/>
      <c r="G605" s="237">
        <f>ROUND(E605*F605,2)</f>
        <v>0</v>
      </c>
      <c r="H605" s="236"/>
      <c r="I605" s="237">
        <f>ROUND(E605*H605,2)</f>
        <v>0</v>
      </c>
      <c r="J605" s="236"/>
      <c r="K605" s="237">
        <f>ROUND(E605*J605,2)</f>
        <v>0</v>
      </c>
      <c r="L605" s="237">
        <v>21</v>
      </c>
      <c r="M605" s="237">
        <f>G605*(1+L605/100)</f>
        <v>0</v>
      </c>
      <c r="N605" s="235">
        <v>3.184E-2</v>
      </c>
      <c r="O605" s="235">
        <f>ROUND(E605*N605,2)</f>
        <v>0.16</v>
      </c>
      <c r="P605" s="235">
        <v>0</v>
      </c>
      <c r="Q605" s="235">
        <f>ROUND(E605*P605,2)</f>
        <v>0</v>
      </c>
      <c r="R605" s="237" t="s">
        <v>512</v>
      </c>
      <c r="S605" s="237" t="s">
        <v>170</v>
      </c>
      <c r="T605" s="238" t="s">
        <v>248</v>
      </c>
      <c r="U605" s="223">
        <v>0.13269</v>
      </c>
      <c r="V605" s="223">
        <f>ROUND(E605*U605,2)</f>
        <v>0.66</v>
      </c>
      <c r="W605" s="223"/>
      <c r="X605" s="223" t="s">
        <v>249</v>
      </c>
      <c r="Y605" s="223" t="s">
        <v>173</v>
      </c>
      <c r="Z605" s="213"/>
      <c r="AA605" s="213"/>
      <c r="AB605" s="213"/>
      <c r="AC605" s="213"/>
      <c r="AD605" s="213"/>
      <c r="AE605" s="213"/>
      <c r="AF605" s="213"/>
      <c r="AG605" s="213" t="s">
        <v>250</v>
      </c>
      <c r="AH605" s="213"/>
      <c r="AI605" s="213"/>
      <c r="AJ605" s="213"/>
      <c r="AK605" s="213"/>
      <c r="AL605" s="213"/>
      <c r="AM605" s="213"/>
      <c r="AN605" s="213"/>
      <c r="AO605" s="213"/>
      <c r="AP605" s="213"/>
      <c r="AQ605" s="213"/>
      <c r="AR605" s="213"/>
      <c r="AS605" s="213"/>
      <c r="AT605" s="213"/>
      <c r="AU605" s="213"/>
      <c r="AV605" s="213"/>
      <c r="AW605" s="213"/>
      <c r="AX605" s="213"/>
      <c r="AY605" s="213"/>
      <c r="AZ605" s="213"/>
      <c r="BA605" s="213"/>
      <c r="BB605" s="213"/>
      <c r="BC605" s="213"/>
      <c r="BD605" s="213"/>
      <c r="BE605" s="213"/>
      <c r="BF605" s="213"/>
      <c r="BG605" s="213"/>
      <c r="BH605" s="213"/>
    </row>
    <row r="606" spans="1:60" outlineLevel="2" x14ac:dyDescent="0.2">
      <c r="A606" s="220"/>
      <c r="B606" s="221"/>
      <c r="C606" s="244" t="s">
        <v>885</v>
      </c>
      <c r="D606" s="240"/>
      <c r="E606" s="240"/>
      <c r="F606" s="240"/>
      <c r="G606" s="240"/>
      <c r="H606" s="223"/>
      <c r="I606" s="223"/>
      <c r="J606" s="223"/>
      <c r="K606" s="223"/>
      <c r="L606" s="223"/>
      <c r="M606" s="223"/>
      <c r="N606" s="222"/>
      <c r="O606" s="222"/>
      <c r="P606" s="222"/>
      <c r="Q606" s="222"/>
      <c r="R606" s="223"/>
      <c r="S606" s="223"/>
      <c r="T606" s="223"/>
      <c r="U606" s="223"/>
      <c r="V606" s="223"/>
      <c r="W606" s="223"/>
      <c r="X606" s="223"/>
      <c r="Y606" s="223"/>
      <c r="Z606" s="213"/>
      <c r="AA606" s="213"/>
      <c r="AB606" s="213"/>
      <c r="AC606" s="213"/>
      <c r="AD606" s="213"/>
      <c r="AE606" s="213"/>
      <c r="AF606" s="213"/>
      <c r="AG606" s="213" t="s">
        <v>176</v>
      </c>
      <c r="AH606" s="213"/>
      <c r="AI606" s="213"/>
      <c r="AJ606" s="213"/>
      <c r="AK606" s="213"/>
      <c r="AL606" s="213"/>
      <c r="AM606" s="213"/>
      <c r="AN606" s="213"/>
      <c r="AO606" s="213"/>
      <c r="AP606" s="213"/>
      <c r="AQ606" s="213"/>
      <c r="AR606" s="213"/>
      <c r="AS606" s="213"/>
      <c r="AT606" s="213"/>
      <c r="AU606" s="213"/>
      <c r="AV606" s="213"/>
      <c r="AW606" s="213"/>
      <c r="AX606" s="213"/>
      <c r="AY606" s="213"/>
      <c r="AZ606" s="213"/>
      <c r="BA606" s="213"/>
      <c r="BB606" s="213"/>
      <c r="BC606" s="213"/>
      <c r="BD606" s="213"/>
      <c r="BE606" s="213"/>
      <c r="BF606" s="213"/>
      <c r="BG606" s="213"/>
      <c r="BH606" s="213"/>
    </row>
    <row r="607" spans="1:60" outlineLevel="2" x14ac:dyDescent="0.2">
      <c r="A607" s="220"/>
      <c r="B607" s="221"/>
      <c r="C607" s="263" t="s">
        <v>886</v>
      </c>
      <c r="D607" s="250"/>
      <c r="E607" s="251">
        <v>5</v>
      </c>
      <c r="F607" s="223"/>
      <c r="G607" s="223"/>
      <c r="H607" s="223"/>
      <c r="I607" s="223"/>
      <c r="J607" s="223"/>
      <c r="K607" s="223"/>
      <c r="L607" s="223"/>
      <c r="M607" s="223"/>
      <c r="N607" s="222"/>
      <c r="O607" s="222"/>
      <c r="P607" s="222"/>
      <c r="Q607" s="222"/>
      <c r="R607" s="223"/>
      <c r="S607" s="223"/>
      <c r="T607" s="223"/>
      <c r="U607" s="223"/>
      <c r="V607" s="223"/>
      <c r="W607" s="223"/>
      <c r="X607" s="223"/>
      <c r="Y607" s="223"/>
      <c r="Z607" s="213"/>
      <c r="AA607" s="213"/>
      <c r="AB607" s="213"/>
      <c r="AC607" s="213"/>
      <c r="AD607" s="213"/>
      <c r="AE607" s="213"/>
      <c r="AF607" s="213"/>
      <c r="AG607" s="213" t="s">
        <v>255</v>
      </c>
      <c r="AH607" s="213">
        <v>0</v>
      </c>
      <c r="AI607" s="213"/>
      <c r="AJ607" s="213"/>
      <c r="AK607" s="213"/>
      <c r="AL607" s="213"/>
      <c r="AM607" s="213"/>
      <c r="AN607" s="213"/>
      <c r="AO607" s="213"/>
      <c r="AP607" s="213"/>
      <c r="AQ607" s="213"/>
      <c r="AR607" s="213"/>
      <c r="AS607" s="213"/>
      <c r="AT607" s="213"/>
      <c r="AU607" s="213"/>
      <c r="AV607" s="213"/>
      <c r="AW607" s="213"/>
      <c r="AX607" s="213"/>
      <c r="AY607" s="213"/>
      <c r="AZ607" s="213"/>
      <c r="BA607" s="213"/>
      <c r="BB607" s="213"/>
      <c r="BC607" s="213"/>
      <c r="BD607" s="213"/>
      <c r="BE607" s="213"/>
      <c r="BF607" s="213"/>
      <c r="BG607" s="213"/>
      <c r="BH607" s="213"/>
    </row>
    <row r="608" spans="1:60" outlineLevel="1" x14ac:dyDescent="0.2">
      <c r="A608" s="232">
        <v>165</v>
      </c>
      <c r="B608" s="233" t="s">
        <v>887</v>
      </c>
      <c r="C608" s="243" t="s">
        <v>888</v>
      </c>
      <c r="D608" s="234" t="s">
        <v>246</v>
      </c>
      <c r="E608" s="235">
        <v>195.8</v>
      </c>
      <c r="F608" s="236"/>
      <c r="G608" s="237">
        <f>ROUND(E608*F608,2)</f>
        <v>0</v>
      </c>
      <c r="H608" s="236"/>
      <c r="I608" s="237">
        <f>ROUND(E608*H608,2)</f>
        <v>0</v>
      </c>
      <c r="J608" s="236"/>
      <c r="K608" s="237">
        <f>ROUND(E608*J608,2)</f>
        <v>0</v>
      </c>
      <c r="L608" s="237">
        <v>21</v>
      </c>
      <c r="M608" s="237">
        <f>G608*(1+L608/100)</f>
        <v>0</v>
      </c>
      <c r="N608" s="235">
        <v>0</v>
      </c>
      <c r="O608" s="235">
        <f>ROUND(E608*N608,2)</f>
        <v>0</v>
      </c>
      <c r="P608" s="235">
        <v>0</v>
      </c>
      <c r="Q608" s="235">
        <f>ROUND(E608*P608,2)</f>
        <v>0</v>
      </c>
      <c r="R608" s="237" t="s">
        <v>247</v>
      </c>
      <c r="S608" s="237" t="s">
        <v>170</v>
      </c>
      <c r="T608" s="238" t="s">
        <v>248</v>
      </c>
      <c r="U608" s="223">
        <v>2E-3</v>
      </c>
      <c r="V608" s="223">
        <f>ROUND(E608*U608,2)</f>
        <v>0.39</v>
      </c>
      <c r="W608" s="223"/>
      <c r="X608" s="223" t="s">
        <v>249</v>
      </c>
      <c r="Y608" s="223" t="s">
        <v>173</v>
      </c>
      <c r="Z608" s="213"/>
      <c r="AA608" s="213"/>
      <c r="AB608" s="213"/>
      <c r="AC608" s="213"/>
      <c r="AD608" s="213"/>
      <c r="AE608" s="213"/>
      <c r="AF608" s="213"/>
      <c r="AG608" s="213" t="s">
        <v>250</v>
      </c>
      <c r="AH608" s="213"/>
      <c r="AI608" s="213"/>
      <c r="AJ608" s="213"/>
      <c r="AK608" s="213"/>
      <c r="AL608" s="213"/>
      <c r="AM608" s="213"/>
      <c r="AN608" s="213"/>
      <c r="AO608" s="213"/>
      <c r="AP608" s="213"/>
      <c r="AQ608" s="213"/>
      <c r="AR608" s="213"/>
      <c r="AS608" s="213"/>
      <c r="AT608" s="213"/>
      <c r="AU608" s="213"/>
      <c r="AV608" s="213"/>
      <c r="AW608" s="213"/>
      <c r="AX608" s="213"/>
      <c r="AY608" s="213"/>
      <c r="AZ608" s="213"/>
      <c r="BA608" s="213"/>
      <c r="BB608" s="213"/>
      <c r="BC608" s="213"/>
      <c r="BD608" s="213"/>
      <c r="BE608" s="213"/>
      <c r="BF608" s="213"/>
      <c r="BG608" s="213"/>
      <c r="BH608" s="213"/>
    </row>
    <row r="609" spans="1:60" outlineLevel="2" x14ac:dyDescent="0.2">
      <c r="A609" s="220"/>
      <c r="B609" s="221"/>
      <c r="C609" s="244" t="s">
        <v>889</v>
      </c>
      <c r="D609" s="240"/>
      <c r="E609" s="240"/>
      <c r="F609" s="240"/>
      <c r="G609" s="240"/>
      <c r="H609" s="223"/>
      <c r="I609" s="223"/>
      <c r="J609" s="223"/>
      <c r="K609" s="223"/>
      <c r="L609" s="223"/>
      <c r="M609" s="223"/>
      <c r="N609" s="222"/>
      <c r="O609" s="222"/>
      <c r="P609" s="222"/>
      <c r="Q609" s="222"/>
      <c r="R609" s="223"/>
      <c r="S609" s="223"/>
      <c r="T609" s="223"/>
      <c r="U609" s="223"/>
      <c r="V609" s="223"/>
      <c r="W609" s="223"/>
      <c r="X609" s="223"/>
      <c r="Y609" s="223"/>
      <c r="Z609" s="213"/>
      <c r="AA609" s="213"/>
      <c r="AB609" s="213"/>
      <c r="AC609" s="213"/>
      <c r="AD609" s="213"/>
      <c r="AE609" s="213"/>
      <c r="AF609" s="213"/>
      <c r="AG609" s="213" t="s">
        <v>176</v>
      </c>
      <c r="AH609" s="213"/>
      <c r="AI609" s="213"/>
      <c r="AJ609" s="213"/>
      <c r="AK609" s="213"/>
      <c r="AL609" s="213"/>
      <c r="AM609" s="213"/>
      <c r="AN609" s="213"/>
      <c r="AO609" s="213"/>
      <c r="AP609" s="213"/>
      <c r="AQ609" s="213"/>
      <c r="AR609" s="213"/>
      <c r="AS609" s="213"/>
      <c r="AT609" s="213"/>
      <c r="AU609" s="213"/>
      <c r="AV609" s="213"/>
      <c r="AW609" s="213"/>
      <c r="AX609" s="213"/>
      <c r="AY609" s="213"/>
      <c r="AZ609" s="213"/>
      <c r="BA609" s="213"/>
      <c r="BB609" s="213"/>
      <c r="BC609" s="213"/>
      <c r="BD609" s="213"/>
      <c r="BE609" s="213"/>
      <c r="BF609" s="213"/>
      <c r="BG609" s="213"/>
      <c r="BH609" s="213"/>
    </row>
    <row r="610" spans="1:60" outlineLevel="2" x14ac:dyDescent="0.2">
      <c r="A610" s="220"/>
      <c r="B610" s="221"/>
      <c r="C610" s="263" t="s">
        <v>890</v>
      </c>
      <c r="D610" s="250"/>
      <c r="E610" s="251">
        <v>195.8</v>
      </c>
      <c r="F610" s="223"/>
      <c r="G610" s="223"/>
      <c r="H610" s="223"/>
      <c r="I610" s="223"/>
      <c r="J610" s="223"/>
      <c r="K610" s="223"/>
      <c r="L610" s="223"/>
      <c r="M610" s="223"/>
      <c r="N610" s="222"/>
      <c r="O610" s="222"/>
      <c r="P610" s="222"/>
      <c r="Q610" s="222"/>
      <c r="R610" s="223"/>
      <c r="S610" s="223"/>
      <c r="T610" s="223"/>
      <c r="U610" s="223"/>
      <c r="V610" s="223"/>
      <c r="W610" s="223"/>
      <c r="X610" s="223"/>
      <c r="Y610" s="223"/>
      <c r="Z610" s="213"/>
      <c r="AA610" s="213"/>
      <c r="AB610" s="213"/>
      <c r="AC610" s="213"/>
      <c r="AD610" s="213"/>
      <c r="AE610" s="213"/>
      <c r="AF610" s="213"/>
      <c r="AG610" s="213" t="s">
        <v>255</v>
      </c>
      <c r="AH610" s="213">
        <v>5</v>
      </c>
      <c r="AI610" s="213"/>
      <c r="AJ610" s="213"/>
      <c r="AK610" s="213"/>
      <c r="AL610" s="213"/>
      <c r="AM610" s="213"/>
      <c r="AN610" s="213"/>
      <c r="AO610" s="213"/>
      <c r="AP610" s="213"/>
      <c r="AQ610" s="213"/>
      <c r="AR610" s="213"/>
      <c r="AS610" s="213"/>
      <c r="AT610" s="213"/>
      <c r="AU610" s="213"/>
      <c r="AV610" s="213"/>
      <c r="AW610" s="213"/>
      <c r="AX610" s="213"/>
      <c r="AY610" s="213"/>
      <c r="AZ610" s="213"/>
      <c r="BA610" s="213"/>
      <c r="BB610" s="213"/>
      <c r="BC610" s="213"/>
      <c r="BD610" s="213"/>
      <c r="BE610" s="213"/>
      <c r="BF610" s="213"/>
      <c r="BG610" s="213"/>
      <c r="BH610" s="213"/>
    </row>
    <row r="611" spans="1:60" ht="22.5" outlineLevel="1" x14ac:dyDescent="0.2">
      <c r="A611" s="232">
        <v>166</v>
      </c>
      <c r="B611" s="233" t="s">
        <v>891</v>
      </c>
      <c r="C611" s="243" t="s">
        <v>892</v>
      </c>
      <c r="D611" s="234" t="s">
        <v>893</v>
      </c>
      <c r="E611" s="235">
        <v>16</v>
      </c>
      <c r="F611" s="236"/>
      <c r="G611" s="237">
        <f>ROUND(E611*F611,2)</f>
        <v>0</v>
      </c>
      <c r="H611" s="236"/>
      <c r="I611" s="237">
        <f>ROUND(E611*H611,2)</f>
        <v>0</v>
      </c>
      <c r="J611" s="236"/>
      <c r="K611" s="237">
        <f>ROUND(E611*J611,2)</f>
        <v>0</v>
      </c>
      <c r="L611" s="237">
        <v>21</v>
      </c>
      <c r="M611" s="237">
        <f>G611*(1+L611/100)</f>
        <v>0</v>
      </c>
      <c r="N611" s="235">
        <v>0</v>
      </c>
      <c r="O611" s="235">
        <f>ROUND(E611*N611,2)</f>
        <v>0</v>
      </c>
      <c r="P611" s="235">
        <v>0</v>
      </c>
      <c r="Q611" s="235">
        <f>ROUND(E611*P611,2)</f>
        <v>0</v>
      </c>
      <c r="R611" s="237"/>
      <c r="S611" s="237" t="s">
        <v>894</v>
      </c>
      <c r="T611" s="238" t="s">
        <v>895</v>
      </c>
      <c r="U611" s="223">
        <v>0</v>
      </c>
      <c r="V611" s="223">
        <f>ROUND(E611*U611,2)</f>
        <v>0</v>
      </c>
      <c r="W611" s="223"/>
      <c r="X611" s="223" t="s">
        <v>702</v>
      </c>
      <c r="Y611" s="223" t="s">
        <v>173</v>
      </c>
      <c r="Z611" s="213"/>
      <c r="AA611" s="213"/>
      <c r="AB611" s="213"/>
      <c r="AC611" s="213"/>
      <c r="AD611" s="213"/>
      <c r="AE611" s="213"/>
      <c r="AF611" s="213"/>
      <c r="AG611" s="213" t="s">
        <v>703</v>
      </c>
      <c r="AH611" s="213"/>
      <c r="AI611" s="213"/>
      <c r="AJ611" s="213"/>
      <c r="AK611" s="213"/>
      <c r="AL611" s="213"/>
      <c r="AM611" s="213"/>
      <c r="AN611" s="213"/>
      <c r="AO611" s="213"/>
      <c r="AP611" s="213"/>
      <c r="AQ611" s="213"/>
      <c r="AR611" s="213"/>
      <c r="AS611" s="213"/>
      <c r="AT611" s="213"/>
      <c r="AU611" s="213"/>
      <c r="AV611" s="213"/>
      <c r="AW611" s="213"/>
      <c r="AX611" s="213"/>
      <c r="AY611" s="213"/>
      <c r="AZ611" s="213"/>
      <c r="BA611" s="213"/>
      <c r="BB611" s="213"/>
      <c r="BC611" s="213"/>
      <c r="BD611" s="213"/>
      <c r="BE611" s="213"/>
      <c r="BF611" s="213"/>
      <c r="BG611" s="213"/>
      <c r="BH611" s="213"/>
    </row>
    <row r="612" spans="1:60" outlineLevel="2" x14ac:dyDescent="0.2">
      <c r="A612" s="220"/>
      <c r="B612" s="221"/>
      <c r="C612" s="244" t="s">
        <v>896</v>
      </c>
      <c r="D612" s="240"/>
      <c r="E612" s="240"/>
      <c r="F612" s="240"/>
      <c r="G612" s="240"/>
      <c r="H612" s="223"/>
      <c r="I612" s="223"/>
      <c r="J612" s="223"/>
      <c r="K612" s="223"/>
      <c r="L612" s="223"/>
      <c r="M612" s="223"/>
      <c r="N612" s="222"/>
      <c r="O612" s="222"/>
      <c r="P612" s="222"/>
      <c r="Q612" s="222"/>
      <c r="R612" s="223"/>
      <c r="S612" s="223"/>
      <c r="T612" s="223"/>
      <c r="U612" s="223"/>
      <c r="V612" s="223"/>
      <c r="W612" s="223"/>
      <c r="X612" s="223"/>
      <c r="Y612" s="223"/>
      <c r="Z612" s="213"/>
      <c r="AA612" s="213"/>
      <c r="AB612" s="213"/>
      <c r="AC612" s="213"/>
      <c r="AD612" s="213"/>
      <c r="AE612" s="213"/>
      <c r="AF612" s="213"/>
      <c r="AG612" s="213" t="s">
        <v>176</v>
      </c>
      <c r="AH612" s="213"/>
      <c r="AI612" s="213"/>
      <c r="AJ612" s="213"/>
      <c r="AK612" s="213"/>
      <c r="AL612" s="213"/>
      <c r="AM612" s="213"/>
      <c r="AN612" s="213"/>
      <c r="AO612" s="213"/>
      <c r="AP612" s="213"/>
      <c r="AQ612" s="213"/>
      <c r="AR612" s="213"/>
      <c r="AS612" s="213"/>
      <c r="AT612" s="213"/>
      <c r="AU612" s="213"/>
      <c r="AV612" s="213"/>
      <c r="AW612" s="213"/>
      <c r="AX612" s="213"/>
      <c r="AY612" s="213"/>
      <c r="AZ612" s="213"/>
      <c r="BA612" s="213"/>
      <c r="BB612" s="213"/>
      <c r="BC612" s="213"/>
      <c r="BD612" s="213"/>
      <c r="BE612" s="213"/>
      <c r="BF612" s="213"/>
      <c r="BG612" s="213"/>
      <c r="BH612" s="213"/>
    </row>
    <row r="613" spans="1:60" x14ac:dyDescent="0.2">
      <c r="A613" s="225" t="s">
        <v>165</v>
      </c>
      <c r="B613" s="226" t="s">
        <v>116</v>
      </c>
      <c r="C613" s="242" t="s">
        <v>117</v>
      </c>
      <c r="D613" s="227"/>
      <c r="E613" s="228"/>
      <c r="F613" s="229"/>
      <c r="G613" s="229">
        <f>SUMIF(AG614:AG617,"&lt;&gt;NOR",G614:G617)</f>
        <v>0</v>
      </c>
      <c r="H613" s="229"/>
      <c r="I613" s="229">
        <f>SUM(I614:I617)</f>
        <v>0</v>
      </c>
      <c r="J613" s="229"/>
      <c r="K613" s="229">
        <f>SUM(K614:K617)</f>
        <v>0</v>
      </c>
      <c r="L613" s="229"/>
      <c r="M613" s="229">
        <f>SUM(M614:M617)</f>
        <v>0</v>
      </c>
      <c r="N613" s="228"/>
      <c r="O613" s="228">
        <f>SUM(O614:O617)</f>
        <v>0</v>
      </c>
      <c r="P613" s="228"/>
      <c r="Q613" s="228">
        <f>SUM(Q614:Q617)</f>
        <v>0.44999999999999996</v>
      </c>
      <c r="R613" s="229"/>
      <c r="S613" s="229"/>
      <c r="T613" s="230"/>
      <c r="U613" s="224"/>
      <c r="V613" s="224">
        <f>SUM(V614:V617)</f>
        <v>4.8499999999999996</v>
      </c>
      <c r="W613" s="224"/>
      <c r="X613" s="224"/>
      <c r="Y613" s="224"/>
      <c r="AG613" t="s">
        <v>166</v>
      </c>
    </row>
    <row r="614" spans="1:60" ht="22.5" outlineLevel="1" x14ac:dyDescent="0.2">
      <c r="A614" s="232">
        <v>167</v>
      </c>
      <c r="B614" s="233" t="s">
        <v>897</v>
      </c>
      <c r="C614" s="243" t="s">
        <v>898</v>
      </c>
      <c r="D614" s="234" t="s">
        <v>506</v>
      </c>
      <c r="E614" s="235">
        <v>5</v>
      </c>
      <c r="F614" s="236"/>
      <c r="G614" s="237">
        <f>ROUND(E614*F614,2)</f>
        <v>0</v>
      </c>
      <c r="H614" s="236"/>
      <c r="I614" s="237">
        <f>ROUND(E614*H614,2)</f>
        <v>0</v>
      </c>
      <c r="J614" s="236"/>
      <c r="K614" s="237">
        <f>ROUND(E614*J614,2)</f>
        <v>0</v>
      </c>
      <c r="L614" s="237">
        <v>21</v>
      </c>
      <c r="M614" s="237">
        <f>G614*(1+L614/100)</f>
        <v>0</v>
      </c>
      <c r="N614" s="235">
        <v>0</v>
      </c>
      <c r="O614" s="235">
        <f>ROUND(E614*N614,2)</f>
        <v>0</v>
      </c>
      <c r="P614" s="235">
        <v>8.2000000000000003E-2</v>
      </c>
      <c r="Q614" s="235">
        <f>ROUND(E614*P614,2)</f>
        <v>0.41</v>
      </c>
      <c r="R614" s="237" t="s">
        <v>247</v>
      </c>
      <c r="S614" s="237" t="s">
        <v>170</v>
      </c>
      <c r="T614" s="238" t="s">
        <v>248</v>
      </c>
      <c r="U614" s="223">
        <v>0.58799999999999997</v>
      </c>
      <c r="V614" s="223">
        <f>ROUND(E614*U614,2)</f>
        <v>2.94</v>
      </c>
      <c r="W614" s="223"/>
      <c r="X614" s="223" t="s">
        <v>249</v>
      </c>
      <c r="Y614" s="223" t="s">
        <v>173</v>
      </c>
      <c r="Z614" s="213"/>
      <c r="AA614" s="213"/>
      <c r="AB614" s="213"/>
      <c r="AC614" s="213"/>
      <c r="AD614" s="213"/>
      <c r="AE614" s="213"/>
      <c r="AF614" s="213"/>
      <c r="AG614" s="213" t="s">
        <v>250</v>
      </c>
      <c r="AH614" s="213"/>
      <c r="AI614" s="213"/>
      <c r="AJ614" s="213"/>
      <c r="AK614" s="213"/>
      <c r="AL614" s="213"/>
      <c r="AM614" s="213"/>
      <c r="AN614" s="213"/>
      <c r="AO614" s="213"/>
      <c r="AP614" s="213"/>
      <c r="AQ614" s="213"/>
      <c r="AR614" s="213"/>
      <c r="AS614" s="213"/>
      <c r="AT614" s="213"/>
      <c r="AU614" s="213"/>
      <c r="AV614" s="213"/>
      <c r="AW614" s="213"/>
      <c r="AX614" s="213"/>
      <c r="AY614" s="213"/>
      <c r="AZ614" s="213"/>
      <c r="BA614" s="213"/>
      <c r="BB614" s="213"/>
      <c r="BC614" s="213"/>
      <c r="BD614" s="213"/>
      <c r="BE614" s="213"/>
      <c r="BF614" s="213"/>
      <c r="BG614" s="213"/>
      <c r="BH614" s="213"/>
    </row>
    <row r="615" spans="1:60" outlineLevel="2" x14ac:dyDescent="0.2">
      <c r="A615" s="220"/>
      <c r="B615" s="221"/>
      <c r="C615" s="262" t="s">
        <v>899</v>
      </c>
      <c r="D615" s="254"/>
      <c r="E615" s="254"/>
      <c r="F615" s="254"/>
      <c r="G615" s="254"/>
      <c r="H615" s="223"/>
      <c r="I615" s="223"/>
      <c r="J615" s="223"/>
      <c r="K615" s="223"/>
      <c r="L615" s="223"/>
      <c r="M615" s="223"/>
      <c r="N615" s="222"/>
      <c r="O615" s="222"/>
      <c r="P615" s="222"/>
      <c r="Q615" s="222"/>
      <c r="R615" s="223"/>
      <c r="S615" s="223"/>
      <c r="T615" s="223"/>
      <c r="U615" s="223"/>
      <c r="V615" s="223"/>
      <c r="W615" s="223"/>
      <c r="X615" s="223"/>
      <c r="Y615" s="223"/>
      <c r="Z615" s="213"/>
      <c r="AA615" s="213"/>
      <c r="AB615" s="213"/>
      <c r="AC615" s="213"/>
      <c r="AD615" s="213"/>
      <c r="AE615" s="213"/>
      <c r="AF615" s="213"/>
      <c r="AG615" s="213" t="s">
        <v>252</v>
      </c>
      <c r="AH615" s="213"/>
      <c r="AI615" s="213"/>
      <c r="AJ615" s="213"/>
      <c r="AK615" s="213"/>
      <c r="AL615" s="213"/>
      <c r="AM615" s="213"/>
      <c r="AN615" s="213"/>
      <c r="AO615" s="213"/>
      <c r="AP615" s="213"/>
      <c r="AQ615" s="213"/>
      <c r="AR615" s="213"/>
      <c r="AS615" s="213"/>
      <c r="AT615" s="213"/>
      <c r="AU615" s="213"/>
      <c r="AV615" s="213"/>
      <c r="AW615" s="213"/>
      <c r="AX615" s="213"/>
      <c r="AY615" s="213"/>
      <c r="AZ615" s="213"/>
      <c r="BA615" s="239" t="str">
        <f>C615</f>
        <v>s uložením hmot na skládku na vzdálenost do 3 m nebo s naložením na dopravní prostředek, se zásypem jam a jeho zhutněním</v>
      </c>
      <c r="BB615" s="213"/>
      <c r="BC615" s="213"/>
      <c r="BD615" s="213"/>
      <c r="BE615" s="213"/>
      <c r="BF615" s="213"/>
      <c r="BG615" s="213"/>
      <c r="BH615" s="213"/>
    </row>
    <row r="616" spans="1:60" outlineLevel="1" x14ac:dyDescent="0.2">
      <c r="A616" s="232">
        <v>168</v>
      </c>
      <c r="B616" s="233" t="s">
        <v>900</v>
      </c>
      <c r="C616" s="243" t="s">
        <v>901</v>
      </c>
      <c r="D616" s="234" t="s">
        <v>506</v>
      </c>
      <c r="E616" s="235">
        <v>11</v>
      </c>
      <c r="F616" s="236"/>
      <c r="G616" s="237">
        <f>ROUND(E616*F616,2)</f>
        <v>0</v>
      </c>
      <c r="H616" s="236"/>
      <c r="I616" s="237">
        <f>ROUND(E616*H616,2)</f>
        <v>0</v>
      </c>
      <c r="J616" s="236"/>
      <c r="K616" s="237">
        <f>ROUND(E616*J616,2)</f>
        <v>0</v>
      </c>
      <c r="L616" s="237">
        <v>21</v>
      </c>
      <c r="M616" s="237">
        <f>G616*(1+L616/100)</f>
        <v>0</v>
      </c>
      <c r="N616" s="235">
        <v>0</v>
      </c>
      <c r="O616" s="235">
        <f>ROUND(E616*N616,2)</f>
        <v>0</v>
      </c>
      <c r="P616" s="235">
        <v>4.0000000000000001E-3</v>
      </c>
      <c r="Q616" s="235">
        <f>ROUND(E616*P616,2)</f>
        <v>0.04</v>
      </c>
      <c r="R616" s="237" t="s">
        <v>247</v>
      </c>
      <c r="S616" s="237" t="s">
        <v>170</v>
      </c>
      <c r="T616" s="238" t="s">
        <v>248</v>
      </c>
      <c r="U616" s="223">
        <v>0.17399999999999999</v>
      </c>
      <c r="V616" s="223">
        <f>ROUND(E616*U616,2)</f>
        <v>1.91</v>
      </c>
      <c r="W616" s="223"/>
      <c r="X616" s="223" t="s">
        <v>249</v>
      </c>
      <c r="Y616" s="223" t="s">
        <v>173</v>
      </c>
      <c r="Z616" s="213"/>
      <c r="AA616" s="213"/>
      <c r="AB616" s="213"/>
      <c r="AC616" s="213"/>
      <c r="AD616" s="213"/>
      <c r="AE616" s="213"/>
      <c r="AF616" s="213"/>
      <c r="AG616" s="213" t="s">
        <v>250</v>
      </c>
      <c r="AH616" s="213"/>
      <c r="AI616" s="213"/>
      <c r="AJ616" s="213"/>
      <c r="AK616" s="213"/>
      <c r="AL616" s="213"/>
      <c r="AM616" s="213"/>
      <c r="AN616" s="213"/>
      <c r="AO616" s="213"/>
      <c r="AP616" s="213"/>
      <c r="AQ616" s="213"/>
      <c r="AR616" s="213"/>
      <c r="AS616" s="213"/>
      <c r="AT616" s="213"/>
      <c r="AU616" s="213"/>
      <c r="AV616" s="213"/>
      <c r="AW616" s="213"/>
      <c r="AX616" s="213"/>
      <c r="AY616" s="213"/>
      <c r="AZ616" s="213"/>
      <c r="BA616" s="213"/>
      <c r="BB616" s="213"/>
      <c r="BC616" s="213"/>
      <c r="BD616" s="213"/>
      <c r="BE616" s="213"/>
      <c r="BF616" s="213"/>
      <c r="BG616" s="213"/>
      <c r="BH616" s="213"/>
    </row>
    <row r="617" spans="1:60" outlineLevel="2" x14ac:dyDescent="0.2">
      <c r="A617" s="220"/>
      <c r="B617" s="221"/>
      <c r="C617" s="262" t="s">
        <v>902</v>
      </c>
      <c r="D617" s="254"/>
      <c r="E617" s="254"/>
      <c r="F617" s="254"/>
      <c r="G617" s="254"/>
      <c r="H617" s="223"/>
      <c r="I617" s="223"/>
      <c r="J617" s="223"/>
      <c r="K617" s="223"/>
      <c r="L617" s="223"/>
      <c r="M617" s="223"/>
      <c r="N617" s="222"/>
      <c r="O617" s="222"/>
      <c r="P617" s="222"/>
      <c r="Q617" s="222"/>
      <c r="R617" s="223"/>
      <c r="S617" s="223"/>
      <c r="T617" s="223"/>
      <c r="U617" s="223"/>
      <c r="V617" s="223"/>
      <c r="W617" s="223"/>
      <c r="X617" s="223"/>
      <c r="Y617" s="223"/>
      <c r="Z617" s="213"/>
      <c r="AA617" s="213"/>
      <c r="AB617" s="213"/>
      <c r="AC617" s="213"/>
      <c r="AD617" s="213"/>
      <c r="AE617" s="213"/>
      <c r="AF617" s="213"/>
      <c r="AG617" s="213" t="s">
        <v>252</v>
      </c>
      <c r="AH617" s="213"/>
      <c r="AI617" s="213"/>
      <c r="AJ617" s="213"/>
      <c r="AK617" s="213"/>
      <c r="AL617" s="213"/>
      <c r="AM617" s="213"/>
      <c r="AN617" s="213"/>
      <c r="AO617" s="213"/>
      <c r="AP617" s="213"/>
      <c r="AQ617" s="213"/>
      <c r="AR617" s="213"/>
      <c r="AS617" s="213"/>
      <c r="AT617" s="213"/>
      <c r="AU617" s="213"/>
      <c r="AV617" s="213"/>
      <c r="AW617" s="213"/>
      <c r="AX617" s="213"/>
      <c r="AY617" s="213"/>
      <c r="AZ617" s="213"/>
      <c r="BA617" s="213"/>
      <c r="BB617" s="213"/>
      <c r="BC617" s="213"/>
      <c r="BD617" s="213"/>
      <c r="BE617" s="213"/>
      <c r="BF617" s="213"/>
      <c r="BG617" s="213"/>
      <c r="BH617" s="213"/>
    </row>
    <row r="618" spans="1:60" x14ac:dyDescent="0.2">
      <c r="A618" s="225" t="s">
        <v>165</v>
      </c>
      <c r="B618" s="226" t="s">
        <v>118</v>
      </c>
      <c r="C618" s="242" t="s">
        <v>119</v>
      </c>
      <c r="D618" s="227"/>
      <c r="E618" s="228"/>
      <c r="F618" s="229"/>
      <c r="G618" s="229">
        <f>SUMIF(AG619:AG623,"&lt;&gt;NOR",G619:G623)</f>
        <v>0</v>
      </c>
      <c r="H618" s="229"/>
      <c r="I618" s="229">
        <f>SUM(I619:I623)</f>
        <v>0</v>
      </c>
      <c r="J618" s="229"/>
      <c r="K618" s="229">
        <f>SUM(K619:K623)</f>
        <v>0</v>
      </c>
      <c r="L618" s="229"/>
      <c r="M618" s="229">
        <f>SUM(M619:M623)</f>
        <v>0</v>
      </c>
      <c r="N618" s="228"/>
      <c r="O618" s="228">
        <f>SUM(O619:O623)</f>
        <v>0</v>
      </c>
      <c r="P618" s="228"/>
      <c r="Q618" s="228">
        <f>SUM(Q619:Q623)</f>
        <v>1353.83</v>
      </c>
      <c r="R618" s="229"/>
      <c r="S618" s="229"/>
      <c r="T618" s="230"/>
      <c r="U618" s="224"/>
      <c r="V618" s="224">
        <f>SUM(V619:V623)</f>
        <v>57.24</v>
      </c>
      <c r="W618" s="224"/>
      <c r="X618" s="224"/>
      <c r="Y618" s="224"/>
      <c r="AG618" t="s">
        <v>166</v>
      </c>
    </row>
    <row r="619" spans="1:60" ht="22.5" outlineLevel="1" x14ac:dyDescent="0.2">
      <c r="A619" s="232">
        <v>169</v>
      </c>
      <c r="B619" s="233" t="s">
        <v>903</v>
      </c>
      <c r="C619" s="243" t="s">
        <v>904</v>
      </c>
      <c r="D619" s="234" t="s">
        <v>246</v>
      </c>
      <c r="E619" s="235">
        <v>2120.1</v>
      </c>
      <c r="F619" s="236"/>
      <c r="G619" s="237">
        <f>ROUND(E619*F619,2)</f>
        <v>0</v>
      </c>
      <c r="H619" s="236"/>
      <c r="I619" s="237">
        <f>ROUND(E619*H619,2)</f>
        <v>0</v>
      </c>
      <c r="J619" s="236"/>
      <c r="K619" s="237">
        <f>ROUND(E619*J619,2)</f>
        <v>0</v>
      </c>
      <c r="L619" s="237">
        <v>21</v>
      </c>
      <c r="M619" s="237">
        <f>G619*(1+L619/100)</f>
        <v>0</v>
      </c>
      <c r="N619" s="235">
        <v>0</v>
      </c>
      <c r="O619" s="235">
        <f>ROUND(E619*N619,2)</f>
        <v>0</v>
      </c>
      <c r="P619" s="235">
        <v>0.63856999999999997</v>
      </c>
      <c r="Q619" s="235">
        <f>ROUND(E619*P619,2)</f>
        <v>1353.83</v>
      </c>
      <c r="R619" s="237" t="s">
        <v>247</v>
      </c>
      <c r="S619" s="237" t="s">
        <v>170</v>
      </c>
      <c r="T619" s="238" t="s">
        <v>248</v>
      </c>
      <c r="U619" s="223">
        <v>2.7E-2</v>
      </c>
      <c r="V619" s="223">
        <f>ROUND(E619*U619,2)</f>
        <v>57.24</v>
      </c>
      <c r="W619" s="223"/>
      <c r="X619" s="223" t="s">
        <v>249</v>
      </c>
      <c r="Y619" s="223" t="s">
        <v>173</v>
      </c>
      <c r="Z619" s="213"/>
      <c r="AA619" s="213"/>
      <c r="AB619" s="213"/>
      <c r="AC619" s="213"/>
      <c r="AD619" s="213"/>
      <c r="AE619" s="213"/>
      <c r="AF619" s="213"/>
      <c r="AG619" s="213" t="s">
        <v>250</v>
      </c>
      <c r="AH619" s="213"/>
      <c r="AI619" s="213"/>
      <c r="AJ619" s="213"/>
      <c r="AK619" s="213"/>
      <c r="AL619" s="213"/>
      <c r="AM619" s="213"/>
      <c r="AN619" s="213"/>
      <c r="AO619" s="213"/>
      <c r="AP619" s="213"/>
      <c r="AQ619" s="213"/>
      <c r="AR619" s="213"/>
      <c r="AS619" s="213"/>
      <c r="AT619" s="213"/>
      <c r="AU619" s="213"/>
      <c r="AV619" s="213"/>
      <c r="AW619" s="213"/>
      <c r="AX619" s="213"/>
      <c r="AY619" s="213"/>
      <c r="AZ619" s="213"/>
      <c r="BA619" s="213"/>
      <c r="BB619" s="213"/>
      <c r="BC619" s="213"/>
      <c r="BD619" s="213"/>
      <c r="BE619" s="213"/>
      <c r="BF619" s="213"/>
      <c r="BG619" s="213"/>
      <c r="BH619" s="213"/>
    </row>
    <row r="620" spans="1:60" outlineLevel="2" x14ac:dyDescent="0.2">
      <c r="A620" s="220"/>
      <c r="B620" s="221"/>
      <c r="C620" s="263" t="s">
        <v>905</v>
      </c>
      <c r="D620" s="250"/>
      <c r="E620" s="251">
        <v>2063.3000000000002</v>
      </c>
      <c r="F620" s="223"/>
      <c r="G620" s="223"/>
      <c r="H620" s="223"/>
      <c r="I620" s="223"/>
      <c r="J620" s="223"/>
      <c r="K620" s="223"/>
      <c r="L620" s="223"/>
      <c r="M620" s="223"/>
      <c r="N620" s="222"/>
      <c r="O620" s="222"/>
      <c r="P620" s="222"/>
      <c r="Q620" s="222"/>
      <c r="R620" s="223"/>
      <c r="S620" s="223"/>
      <c r="T620" s="223"/>
      <c r="U620" s="223"/>
      <c r="V620" s="223"/>
      <c r="W620" s="223"/>
      <c r="X620" s="223"/>
      <c r="Y620" s="223"/>
      <c r="Z620" s="213"/>
      <c r="AA620" s="213"/>
      <c r="AB620" s="213"/>
      <c r="AC620" s="213"/>
      <c r="AD620" s="213"/>
      <c r="AE620" s="213"/>
      <c r="AF620" s="213"/>
      <c r="AG620" s="213" t="s">
        <v>255</v>
      </c>
      <c r="AH620" s="213">
        <v>0</v>
      </c>
      <c r="AI620" s="213"/>
      <c r="AJ620" s="213"/>
      <c r="AK620" s="213"/>
      <c r="AL620" s="213"/>
      <c r="AM620" s="213"/>
      <c r="AN620" s="213"/>
      <c r="AO620" s="213"/>
      <c r="AP620" s="213"/>
      <c r="AQ620" s="213"/>
      <c r="AR620" s="213"/>
      <c r="AS620" s="213"/>
      <c r="AT620" s="213"/>
      <c r="AU620" s="213"/>
      <c r="AV620" s="213"/>
      <c r="AW620" s="213"/>
      <c r="AX620" s="213"/>
      <c r="AY620" s="213"/>
      <c r="AZ620" s="213"/>
      <c r="BA620" s="213"/>
      <c r="BB620" s="213"/>
      <c r="BC620" s="213"/>
      <c r="BD620" s="213"/>
      <c r="BE620" s="213"/>
      <c r="BF620" s="213"/>
      <c r="BG620" s="213"/>
      <c r="BH620" s="213"/>
    </row>
    <row r="621" spans="1:60" outlineLevel="3" x14ac:dyDescent="0.2">
      <c r="A621" s="220"/>
      <c r="B621" s="221"/>
      <c r="C621" s="263" t="s">
        <v>906</v>
      </c>
      <c r="D621" s="250"/>
      <c r="E621" s="251">
        <v>56.8</v>
      </c>
      <c r="F621" s="223"/>
      <c r="G621" s="223"/>
      <c r="H621" s="223"/>
      <c r="I621" s="223"/>
      <c r="J621" s="223"/>
      <c r="K621" s="223"/>
      <c r="L621" s="223"/>
      <c r="M621" s="223"/>
      <c r="N621" s="222"/>
      <c r="O621" s="222"/>
      <c r="P621" s="222"/>
      <c r="Q621" s="222"/>
      <c r="R621" s="223"/>
      <c r="S621" s="223"/>
      <c r="T621" s="223"/>
      <c r="U621" s="223"/>
      <c r="V621" s="223"/>
      <c r="W621" s="223"/>
      <c r="X621" s="223"/>
      <c r="Y621" s="223"/>
      <c r="Z621" s="213"/>
      <c r="AA621" s="213"/>
      <c r="AB621" s="213"/>
      <c r="AC621" s="213"/>
      <c r="AD621" s="213"/>
      <c r="AE621" s="213"/>
      <c r="AF621" s="213"/>
      <c r="AG621" s="213" t="s">
        <v>255</v>
      </c>
      <c r="AH621" s="213">
        <v>0</v>
      </c>
      <c r="AI621" s="213"/>
      <c r="AJ621" s="213"/>
      <c r="AK621" s="213"/>
      <c r="AL621" s="213"/>
      <c r="AM621" s="213"/>
      <c r="AN621" s="213"/>
      <c r="AO621" s="213"/>
      <c r="AP621" s="213"/>
      <c r="AQ621" s="213"/>
      <c r="AR621" s="213"/>
      <c r="AS621" s="213"/>
      <c r="AT621" s="213"/>
      <c r="AU621" s="213"/>
      <c r="AV621" s="213"/>
      <c r="AW621" s="213"/>
      <c r="AX621" s="213"/>
      <c r="AY621" s="213"/>
      <c r="AZ621" s="213"/>
      <c r="BA621" s="213"/>
      <c r="BB621" s="213"/>
      <c r="BC621" s="213"/>
      <c r="BD621" s="213"/>
      <c r="BE621" s="213"/>
      <c r="BF621" s="213"/>
      <c r="BG621" s="213"/>
      <c r="BH621" s="213"/>
    </row>
    <row r="622" spans="1:60" outlineLevel="1" x14ac:dyDescent="0.2">
      <c r="A622" s="232">
        <v>170</v>
      </c>
      <c r="B622" s="233" t="s">
        <v>907</v>
      </c>
      <c r="C622" s="243" t="s">
        <v>908</v>
      </c>
      <c r="D622" s="234" t="s">
        <v>394</v>
      </c>
      <c r="E622" s="235">
        <v>1353.8320000000001</v>
      </c>
      <c r="F622" s="236"/>
      <c r="G622" s="237">
        <f>ROUND(E622*F622,2)</f>
        <v>0</v>
      </c>
      <c r="H622" s="236"/>
      <c r="I622" s="237">
        <f>ROUND(E622*H622,2)</f>
        <v>0</v>
      </c>
      <c r="J622" s="236"/>
      <c r="K622" s="237">
        <f>ROUND(E622*J622,2)</f>
        <v>0</v>
      </c>
      <c r="L622" s="237">
        <v>21</v>
      </c>
      <c r="M622" s="237">
        <f>G622*(1+L622/100)</f>
        <v>0</v>
      </c>
      <c r="N622" s="235">
        <v>0</v>
      </c>
      <c r="O622" s="235">
        <f>ROUND(E622*N622,2)</f>
        <v>0</v>
      </c>
      <c r="P622" s="235">
        <v>0</v>
      </c>
      <c r="Q622" s="235">
        <f>ROUND(E622*P622,2)</f>
        <v>0</v>
      </c>
      <c r="R622" s="237"/>
      <c r="S622" s="237" t="s">
        <v>170</v>
      </c>
      <c r="T622" s="238" t="s">
        <v>171</v>
      </c>
      <c r="U622" s="223">
        <v>0</v>
      </c>
      <c r="V622" s="223">
        <f>ROUND(E622*U622,2)</f>
        <v>0</v>
      </c>
      <c r="W622" s="223"/>
      <c r="X622" s="223" t="s">
        <v>249</v>
      </c>
      <c r="Y622" s="223" t="s">
        <v>173</v>
      </c>
      <c r="Z622" s="213"/>
      <c r="AA622" s="213"/>
      <c r="AB622" s="213"/>
      <c r="AC622" s="213"/>
      <c r="AD622" s="213"/>
      <c r="AE622" s="213"/>
      <c r="AF622" s="213"/>
      <c r="AG622" s="213" t="s">
        <v>250</v>
      </c>
      <c r="AH622" s="213"/>
      <c r="AI622" s="213"/>
      <c r="AJ622" s="213"/>
      <c r="AK622" s="213"/>
      <c r="AL622" s="213"/>
      <c r="AM622" s="213"/>
      <c r="AN622" s="213"/>
      <c r="AO622" s="213"/>
      <c r="AP622" s="213"/>
      <c r="AQ622" s="213"/>
      <c r="AR622" s="213"/>
      <c r="AS622" s="213"/>
      <c r="AT622" s="213"/>
      <c r="AU622" s="213"/>
      <c r="AV622" s="213"/>
      <c r="AW622" s="213"/>
      <c r="AX622" s="213"/>
      <c r="AY622" s="213"/>
      <c r="AZ622" s="213"/>
      <c r="BA622" s="213"/>
      <c r="BB622" s="213"/>
      <c r="BC622" s="213"/>
      <c r="BD622" s="213"/>
      <c r="BE622" s="213"/>
      <c r="BF622" s="213"/>
      <c r="BG622" s="213"/>
      <c r="BH622" s="213"/>
    </row>
    <row r="623" spans="1:60" outlineLevel="2" x14ac:dyDescent="0.2">
      <c r="A623" s="220"/>
      <c r="B623" s="221"/>
      <c r="C623" s="244" t="s">
        <v>909</v>
      </c>
      <c r="D623" s="240"/>
      <c r="E623" s="240"/>
      <c r="F623" s="240"/>
      <c r="G623" s="240"/>
      <c r="H623" s="223"/>
      <c r="I623" s="223"/>
      <c r="J623" s="223"/>
      <c r="K623" s="223"/>
      <c r="L623" s="223"/>
      <c r="M623" s="223"/>
      <c r="N623" s="222"/>
      <c r="O623" s="222"/>
      <c r="P623" s="222"/>
      <c r="Q623" s="222"/>
      <c r="R623" s="223"/>
      <c r="S623" s="223"/>
      <c r="T623" s="223"/>
      <c r="U623" s="223"/>
      <c r="V623" s="223"/>
      <c r="W623" s="223"/>
      <c r="X623" s="223"/>
      <c r="Y623" s="223"/>
      <c r="Z623" s="213"/>
      <c r="AA623" s="213"/>
      <c r="AB623" s="213"/>
      <c r="AC623" s="213"/>
      <c r="AD623" s="213"/>
      <c r="AE623" s="213"/>
      <c r="AF623" s="213"/>
      <c r="AG623" s="213" t="s">
        <v>176</v>
      </c>
      <c r="AH623" s="213"/>
      <c r="AI623" s="213"/>
      <c r="AJ623" s="213"/>
      <c r="AK623" s="213"/>
      <c r="AL623" s="213"/>
      <c r="AM623" s="213"/>
      <c r="AN623" s="213"/>
      <c r="AO623" s="213"/>
      <c r="AP623" s="213"/>
      <c r="AQ623" s="213"/>
      <c r="AR623" s="213"/>
      <c r="AS623" s="213"/>
      <c r="AT623" s="213"/>
      <c r="AU623" s="213"/>
      <c r="AV623" s="213"/>
      <c r="AW623" s="213"/>
      <c r="AX623" s="213"/>
      <c r="AY623" s="213"/>
      <c r="AZ623" s="213"/>
      <c r="BA623" s="213"/>
      <c r="BB623" s="213"/>
      <c r="BC623" s="213"/>
      <c r="BD623" s="213"/>
      <c r="BE623" s="213"/>
      <c r="BF623" s="213"/>
      <c r="BG623" s="213"/>
      <c r="BH623" s="213"/>
    </row>
    <row r="624" spans="1:60" x14ac:dyDescent="0.2">
      <c r="A624" s="225" t="s">
        <v>165</v>
      </c>
      <c r="B624" s="226" t="s">
        <v>120</v>
      </c>
      <c r="C624" s="242" t="s">
        <v>121</v>
      </c>
      <c r="D624" s="227"/>
      <c r="E624" s="228"/>
      <c r="F624" s="229"/>
      <c r="G624" s="229">
        <f>SUMIF(AG625:AG634,"&lt;&gt;NOR",G625:G634)</f>
        <v>0</v>
      </c>
      <c r="H624" s="229"/>
      <c r="I624" s="229">
        <f>SUM(I625:I634)</f>
        <v>0</v>
      </c>
      <c r="J624" s="229"/>
      <c r="K624" s="229">
        <f>SUM(K625:K634)</f>
        <v>0</v>
      </c>
      <c r="L624" s="229"/>
      <c r="M624" s="229">
        <f>SUM(M625:M634)</f>
        <v>0</v>
      </c>
      <c r="N624" s="228"/>
      <c r="O624" s="228">
        <f>SUM(O625:O634)</f>
        <v>0</v>
      </c>
      <c r="P624" s="228"/>
      <c r="Q624" s="228">
        <f>SUM(Q625:Q634)</f>
        <v>1042.6400000000001</v>
      </c>
      <c r="R624" s="229"/>
      <c r="S624" s="229"/>
      <c r="T624" s="230"/>
      <c r="U624" s="224"/>
      <c r="V624" s="224">
        <f>SUM(V625:V634)</f>
        <v>395.44</v>
      </c>
      <c r="W624" s="224"/>
      <c r="X624" s="224"/>
      <c r="Y624" s="224"/>
      <c r="AG624" t="s">
        <v>166</v>
      </c>
    </row>
    <row r="625" spans="1:60" ht="22.5" outlineLevel="1" x14ac:dyDescent="0.2">
      <c r="A625" s="232">
        <v>171</v>
      </c>
      <c r="B625" s="233" t="s">
        <v>910</v>
      </c>
      <c r="C625" s="243" t="s">
        <v>911</v>
      </c>
      <c r="D625" s="234" t="s">
        <v>246</v>
      </c>
      <c r="E625" s="235">
        <v>2120.1</v>
      </c>
      <c r="F625" s="236"/>
      <c r="G625" s="237">
        <f>ROUND(E625*F625,2)</f>
        <v>0</v>
      </c>
      <c r="H625" s="236"/>
      <c r="I625" s="237">
        <f>ROUND(E625*H625,2)</f>
        <v>0</v>
      </c>
      <c r="J625" s="236"/>
      <c r="K625" s="237">
        <f>ROUND(E625*J625,2)</f>
        <v>0</v>
      </c>
      <c r="L625" s="237">
        <v>21</v>
      </c>
      <c r="M625" s="237">
        <f>G625*(1+L625/100)</f>
        <v>0</v>
      </c>
      <c r="N625" s="235">
        <v>0</v>
      </c>
      <c r="O625" s="235">
        <f>ROUND(E625*N625,2)</f>
        <v>0</v>
      </c>
      <c r="P625" s="235">
        <v>0.44</v>
      </c>
      <c r="Q625" s="235">
        <f>ROUND(E625*P625,2)</f>
        <v>932.84</v>
      </c>
      <c r="R625" s="237" t="s">
        <v>247</v>
      </c>
      <c r="S625" s="237" t="s">
        <v>170</v>
      </c>
      <c r="T625" s="238" t="s">
        <v>248</v>
      </c>
      <c r="U625" s="223">
        <v>0.157</v>
      </c>
      <c r="V625" s="223">
        <f>ROUND(E625*U625,2)</f>
        <v>332.86</v>
      </c>
      <c r="W625" s="223"/>
      <c r="X625" s="223" t="s">
        <v>249</v>
      </c>
      <c r="Y625" s="223" t="s">
        <v>173</v>
      </c>
      <c r="Z625" s="213"/>
      <c r="AA625" s="213"/>
      <c r="AB625" s="213"/>
      <c r="AC625" s="213"/>
      <c r="AD625" s="213"/>
      <c r="AE625" s="213"/>
      <c r="AF625" s="213"/>
      <c r="AG625" s="213" t="s">
        <v>250</v>
      </c>
      <c r="AH625" s="213"/>
      <c r="AI625" s="213"/>
      <c r="AJ625" s="213"/>
      <c r="AK625" s="213"/>
      <c r="AL625" s="213"/>
      <c r="AM625" s="213"/>
      <c r="AN625" s="213"/>
      <c r="AO625" s="213"/>
      <c r="AP625" s="213"/>
      <c r="AQ625" s="213"/>
      <c r="AR625" s="213"/>
      <c r="AS625" s="213"/>
      <c r="AT625" s="213"/>
      <c r="AU625" s="213"/>
      <c r="AV625" s="213"/>
      <c r="AW625" s="213"/>
      <c r="AX625" s="213"/>
      <c r="AY625" s="213"/>
      <c r="AZ625" s="213"/>
      <c r="BA625" s="213"/>
      <c r="BB625" s="213"/>
      <c r="BC625" s="213"/>
      <c r="BD625" s="213"/>
      <c r="BE625" s="213"/>
      <c r="BF625" s="213"/>
      <c r="BG625" s="213"/>
      <c r="BH625" s="213"/>
    </row>
    <row r="626" spans="1:60" outlineLevel="2" x14ac:dyDescent="0.2">
      <c r="A626" s="220"/>
      <c r="B626" s="221"/>
      <c r="C626" s="263" t="s">
        <v>912</v>
      </c>
      <c r="D626" s="250"/>
      <c r="E626" s="251">
        <v>2063.3000000000002</v>
      </c>
      <c r="F626" s="223"/>
      <c r="G626" s="223"/>
      <c r="H626" s="223"/>
      <c r="I626" s="223"/>
      <c r="J626" s="223"/>
      <c r="K626" s="223"/>
      <c r="L626" s="223"/>
      <c r="M626" s="223"/>
      <c r="N626" s="222"/>
      <c r="O626" s="222"/>
      <c r="P626" s="222"/>
      <c r="Q626" s="222"/>
      <c r="R626" s="223"/>
      <c r="S626" s="223"/>
      <c r="T626" s="223"/>
      <c r="U626" s="223"/>
      <c r="V626" s="223"/>
      <c r="W626" s="223"/>
      <c r="X626" s="223"/>
      <c r="Y626" s="223"/>
      <c r="Z626" s="213"/>
      <c r="AA626" s="213"/>
      <c r="AB626" s="213"/>
      <c r="AC626" s="213"/>
      <c r="AD626" s="213"/>
      <c r="AE626" s="213"/>
      <c r="AF626" s="213"/>
      <c r="AG626" s="213" t="s">
        <v>255</v>
      </c>
      <c r="AH626" s="213">
        <v>0</v>
      </c>
      <c r="AI626" s="213"/>
      <c r="AJ626" s="213"/>
      <c r="AK626" s="213"/>
      <c r="AL626" s="213"/>
      <c r="AM626" s="213"/>
      <c r="AN626" s="213"/>
      <c r="AO626" s="213"/>
      <c r="AP626" s="213"/>
      <c r="AQ626" s="213"/>
      <c r="AR626" s="213"/>
      <c r="AS626" s="213"/>
      <c r="AT626" s="213"/>
      <c r="AU626" s="213"/>
      <c r="AV626" s="213"/>
      <c r="AW626" s="213"/>
      <c r="AX626" s="213"/>
      <c r="AY626" s="213"/>
      <c r="AZ626" s="213"/>
      <c r="BA626" s="213"/>
      <c r="BB626" s="213"/>
      <c r="BC626" s="213"/>
      <c r="BD626" s="213"/>
      <c r="BE626" s="213"/>
      <c r="BF626" s="213"/>
      <c r="BG626" s="213"/>
      <c r="BH626" s="213"/>
    </row>
    <row r="627" spans="1:60" outlineLevel="3" x14ac:dyDescent="0.2">
      <c r="A627" s="220"/>
      <c r="B627" s="221"/>
      <c r="C627" s="263" t="s">
        <v>913</v>
      </c>
      <c r="D627" s="250"/>
      <c r="E627" s="251">
        <v>56.8</v>
      </c>
      <c r="F627" s="223"/>
      <c r="G627" s="223"/>
      <c r="H627" s="223"/>
      <c r="I627" s="223"/>
      <c r="J627" s="223"/>
      <c r="K627" s="223"/>
      <c r="L627" s="223"/>
      <c r="M627" s="223"/>
      <c r="N627" s="222"/>
      <c r="O627" s="222"/>
      <c r="P627" s="222"/>
      <c r="Q627" s="222"/>
      <c r="R627" s="223"/>
      <c r="S627" s="223"/>
      <c r="T627" s="223"/>
      <c r="U627" s="223"/>
      <c r="V627" s="223"/>
      <c r="W627" s="223"/>
      <c r="X627" s="223"/>
      <c r="Y627" s="223"/>
      <c r="Z627" s="213"/>
      <c r="AA627" s="213"/>
      <c r="AB627" s="213"/>
      <c r="AC627" s="213"/>
      <c r="AD627" s="213"/>
      <c r="AE627" s="213"/>
      <c r="AF627" s="213"/>
      <c r="AG627" s="213" t="s">
        <v>255</v>
      </c>
      <c r="AH627" s="213">
        <v>0</v>
      </c>
      <c r="AI627" s="213"/>
      <c r="AJ627" s="213"/>
      <c r="AK627" s="213"/>
      <c r="AL627" s="213"/>
      <c r="AM627" s="213"/>
      <c r="AN627" s="213"/>
      <c r="AO627" s="213"/>
      <c r="AP627" s="213"/>
      <c r="AQ627" s="213"/>
      <c r="AR627" s="213"/>
      <c r="AS627" s="213"/>
      <c r="AT627" s="213"/>
      <c r="AU627" s="213"/>
      <c r="AV627" s="213"/>
      <c r="AW627" s="213"/>
      <c r="AX627" s="213"/>
      <c r="AY627" s="213"/>
      <c r="AZ627" s="213"/>
      <c r="BA627" s="213"/>
      <c r="BB627" s="213"/>
      <c r="BC627" s="213"/>
      <c r="BD627" s="213"/>
      <c r="BE627" s="213"/>
      <c r="BF627" s="213"/>
      <c r="BG627" s="213"/>
      <c r="BH627" s="213"/>
    </row>
    <row r="628" spans="1:60" ht="22.5" outlineLevel="1" x14ac:dyDescent="0.2">
      <c r="A628" s="232">
        <v>172</v>
      </c>
      <c r="B628" s="233" t="s">
        <v>914</v>
      </c>
      <c r="C628" s="243" t="s">
        <v>915</v>
      </c>
      <c r="D628" s="234" t="s">
        <v>246</v>
      </c>
      <c r="E628" s="235">
        <v>383.9</v>
      </c>
      <c r="F628" s="236"/>
      <c r="G628" s="237">
        <f>ROUND(E628*F628,2)</f>
        <v>0</v>
      </c>
      <c r="H628" s="236"/>
      <c r="I628" s="237">
        <f>ROUND(E628*H628,2)</f>
        <v>0</v>
      </c>
      <c r="J628" s="236"/>
      <c r="K628" s="237">
        <f>ROUND(E628*J628,2)</f>
        <v>0</v>
      </c>
      <c r="L628" s="237">
        <v>21</v>
      </c>
      <c r="M628" s="237">
        <f>G628*(1+L628/100)</f>
        <v>0</v>
      </c>
      <c r="N628" s="235">
        <v>0</v>
      </c>
      <c r="O628" s="235">
        <f>ROUND(E628*N628,2)</f>
        <v>0</v>
      </c>
      <c r="P628" s="235">
        <v>0.22</v>
      </c>
      <c r="Q628" s="235">
        <f>ROUND(E628*P628,2)</f>
        <v>84.46</v>
      </c>
      <c r="R628" s="237" t="s">
        <v>247</v>
      </c>
      <c r="S628" s="237" t="s">
        <v>170</v>
      </c>
      <c r="T628" s="238" t="s">
        <v>248</v>
      </c>
      <c r="U628" s="223">
        <v>0.12</v>
      </c>
      <c r="V628" s="223">
        <f>ROUND(E628*U628,2)</f>
        <v>46.07</v>
      </c>
      <c r="W628" s="223"/>
      <c r="X628" s="223" t="s">
        <v>249</v>
      </c>
      <c r="Y628" s="223" t="s">
        <v>173</v>
      </c>
      <c r="Z628" s="213"/>
      <c r="AA628" s="213"/>
      <c r="AB628" s="213"/>
      <c r="AC628" s="213"/>
      <c r="AD628" s="213"/>
      <c r="AE628" s="213"/>
      <c r="AF628" s="213"/>
      <c r="AG628" s="213" t="s">
        <v>250</v>
      </c>
      <c r="AH628" s="213"/>
      <c r="AI628" s="213"/>
      <c r="AJ628" s="213"/>
      <c r="AK628" s="213"/>
      <c r="AL628" s="213"/>
      <c r="AM628" s="213"/>
      <c r="AN628" s="213"/>
      <c r="AO628" s="213"/>
      <c r="AP628" s="213"/>
      <c r="AQ628" s="213"/>
      <c r="AR628" s="213"/>
      <c r="AS628" s="213"/>
      <c r="AT628" s="213"/>
      <c r="AU628" s="213"/>
      <c r="AV628" s="213"/>
      <c r="AW628" s="213"/>
      <c r="AX628" s="213"/>
      <c r="AY628" s="213"/>
      <c r="AZ628" s="213"/>
      <c r="BA628" s="213"/>
      <c r="BB628" s="213"/>
      <c r="BC628" s="213"/>
      <c r="BD628" s="213"/>
      <c r="BE628" s="213"/>
      <c r="BF628" s="213"/>
      <c r="BG628" s="213"/>
      <c r="BH628" s="213"/>
    </row>
    <row r="629" spans="1:60" ht="22.5" outlineLevel="2" x14ac:dyDescent="0.2">
      <c r="A629" s="220"/>
      <c r="B629" s="221"/>
      <c r="C629" s="262" t="s">
        <v>916</v>
      </c>
      <c r="D629" s="254"/>
      <c r="E629" s="254"/>
      <c r="F629" s="254"/>
      <c r="G629" s="254"/>
      <c r="H629" s="223"/>
      <c r="I629" s="223"/>
      <c r="J629" s="223"/>
      <c r="K629" s="223"/>
      <c r="L629" s="223"/>
      <c r="M629" s="223"/>
      <c r="N629" s="222"/>
      <c r="O629" s="222"/>
      <c r="P629" s="222"/>
      <c r="Q629" s="222"/>
      <c r="R629" s="223"/>
      <c r="S629" s="223"/>
      <c r="T629" s="223"/>
      <c r="U629" s="223"/>
      <c r="V629" s="223"/>
      <c r="W629" s="223"/>
      <c r="X629" s="223"/>
      <c r="Y629" s="223"/>
      <c r="Z629" s="213"/>
      <c r="AA629" s="213"/>
      <c r="AB629" s="213"/>
      <c r="AC629" s="213"/>
      <c r="AD629" s="213"/>
      <c r="AE629" s="213"/>
      <c r="AF629" s="213"/>
      <c r="AG629" s="213" t="s">
        <v>252</v>
      </c>
      <c r="AH629" s="213"/>
      <c r="AI629" s="213"/>
      <c r="AJ629" s="213"/>
      <c r="AK629" s="213"/>
      <c r="AL629" s="213"/>
      <c r="AM629" s="213"/>
      <c r="AN629" s="213"/>
      <c r="AO629" s="213"/>
      <c r="AP629" s="213"/>
      <c r="AQ629" s="213"/>
      <c r="AR629" s="213"/>
      <c r="AS629" s="213"/>
      <c r="AT629" s="213"/>
      <c r="AU629" s="213"/>
      <c r="AV629" s="213"/>
      <c r="AW629" s="213"/>
      <c r="AX629" s="213"/>
      <c r="AY629" s="213"/>
      <c r="AZ629" s="213"/>
      <c r="BA629" s="239" t="str">
        <f>C629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629" s="213"/>
      <c r="BC629" s="213"/>
      <c r="BD629" s="213"/>
      <c r="BE629" s="213"/>
      <c r="BF629" s="213"/>
      <c r="BG629" s="213"/>
      <c r="BH629" s="213"/>
    </row>
    <row r="630" spans="1:60" outlineLevel="2" x14ac:dyDescent="0.2">
      <c r="A630" s="220"/>
      <c r="B630" s="221"/>
      <c r="C630" s="263" t="s">
        <v>917</v>
      </c>
      <c r="D630" s="250"/>
      <c r="E630" s="251">
        <v>383.9</v>
      </c>
      <c r="F630" s="223"/>
      <c r="G630" s="223"/>
      <c r="H630" s="223"/>
      <c r="I630" s="223"/>
      <c r="J630" s="223"/>
      <c r="K630" s="223"/>
      <c r="L630" s="223"/>
      <c r="M630" s="223"/>
      <c r="N630" s="222"/>
      <c r="O630" s="222"/>
      <c r="P630" s="222"/>
      <c r="Q630" s="222"/>
      <c r="R630" s="223"/>
      <c r="S630" s="223"/>
      <c r="T630" s="223"/>
      <c r="U630" s="223"/>
      <c r="V630" s="223"/>
      <c r="W630" s="223"/>
      <c r="X630" s="223"/>
      <c r="Y630" s="223"/>
      <c r="Z630" s="213"/>
      <c r="AA630" s="213"/>
      <c r="AB630" s="213"/>
      <c r="AC630" s="213"/>
      <c r="AD630" s="213"/>
      <c r="AE630" s="213"/>
      <c r="AF630" s="213"/>
      <c r="AG630" s="213" t="s">
        <v>255</v>
      </c>
      <c r="AH630" s="213">
        <v>0</v>
      </c>
      <c r="AI630" s="213"/>
      <c r="AJ630" s="213"/>
      <c r="AK630" s="213"/>
      <c r="AL630" s="213"/>
      <c r="AM630" s="213"/>
      <c r="AN630" s="213"/>
      <c r="AO630" s="213"/>
      <c r="AP630" s="213"/>
      <c r="AQ630" s="213"/>
      <c r="AR630" s="213"/>
      <c r="AS630" s="213"/>
      <c r="AT630" s="213"/>
      <c r="AU630" s="213"/>
      <c r="AV630" s="213"/>
      <c r="AW630" s="213"/>
      <c r="AX630" s="213"/>
      <c r="AY630" s="213"/>
      <c r="AZ630" s="213"/>
      <c r="BA630" s="213"/>
      <c r="BB630" s="213"/>
      <c r="BC630" s="213"/>
      <c r="BD630" s="213"/>
      <c r="BE630" s="213"/>
      <c r="BF630" s="213"/>
      <c r="BG630" s="213"/>
      <c r="BH630" s="213"/>
    </row>
    <row r="631" spans="1:60" outlineLevel="1" x14ac:dyDescent="0.2">
      <c r="A631" s="232">
        <v>173</v>
      </c>
      <c r="B631" s="233" t="s">
        <v>918</v>
      </c>
      <c r="C631" s="243" t="s">
        <v>919</v>
      </c>
      <c r="D631" s="234" t="s">
        <v>246</v>
      </c>
      <c r="E631" s="235">
        <v>383.9</v>
      </c>
      <c r="F631" s="236"/>
      <c r="G631" s="237">
        <f>ROUND(E631*F631,2)</f>
        <v>0</v>
      </c>
      <c r="H631" s="236"/>
      <c r="I631" s="237">
        <f>ROUND(E631*H631,2)</f>
        <v>0</v>
      </c>
      <c r="J631" s="236"/>
      <c r="K631" s="237">
        <f>ROUND(E631*J631,2)</f>
        <v>0</v>
      </c>
      <c r="L631" s="237">
        <v>21</v>
      </c>
      <c r="M631" s="237">
        <f>G631*(1+L631/100)</f>
        <v>0</v>
      </c>
      <c r="N631" s="235">
        <v>0</v>
      </c>
      <c r="O631" s="235">
        <f>ROUND(E631*N631,2)</f>
        <v>0</v>
      </c>
      <c r="P631" s="235">
        <v>6.6000000000000003E-2</v>
      </c>
      <c r="Q631" s="235">
        <f>ROUND(E631*P631,2)</f>
        <v>25.34</v>
      </c>
      <c r="R631" s="237"/>
      <c r="S631" s="237" t="s">
        <v>210</v>
      </c>
      <c r="T631" s="238" t="s">
        <v>171</v>
      </c>
      <c r="U631" s="223">
        <v>4.2999999999999997E-2</v>
      </c>
      <c r="V631" s="223">
        <f>ROUND(E631*U631,2)</f>
        <v>16.510000000000002</v>
      </c>
      <c r="W631" s="223"/>
      <c r="X631" s="223" t="s">
        <v>249</v>
      </c>
      <c r="Y631" s="223" t="s">
        <v>173</v>
      </c>
      <c r="Z631" s="213"/>
      <c r="AA631" s="213"/>
      <c r="AB631" s="213"/>
      <c r="AC631" s="213"/>
      <c r="AD631" s="213"/>
      <c r="AE631" s="213"/>
      <c r="AF631" s="213"/>
      <c r="AG631" s="213" t="s">
        <v>250</v>
      </c>
      <c r="AH631" s="213"/>
      <c r="AI631" s="213"/>
      <c r="AJ631" s="213"/>
      <c r="AK631" s="213"/>
      <c r="AL631" s="213"/>
      <c r="AM631" s="213"/>
      <c r="AN631" s="213"/>
      <c r="AO631" s="213"/>
      <c r="AP631" s="213"/>
      <c r="AQ631" s="213"/>
      <c r="AR631" s="213"/>
      <c r="AS631" s="213"/>
      <c r="AT631" s="213"/>
      <c r="AU631" s="213"/>
      <c r="AV631" s="213"/>
      <c r="AW631" s="213"/>
      <c r="AX631" s="213"/>
      <c r="AY631" s="213"/>
      <c r="AZ631" s="213"/>
      <c r="BA631" s="213"/>
      <c r="BB631" s="213"/>
      <c r="BC631" s="213"/>
      <c r="BD631" s="213"/>
      <c r="BE631" s="213"/>
      <c r="BF631" s="213"/>
      <c r="BG631" s="213"/>
      <c r="BH631" s="213"/>
    </row>
    <row r="632" spans="1:60" outlineLevel="2" x14ac:dyDescent="0.2">
      <c r="A632" s="220"/>
      <c r="B632" s="221"/>
      <c r="C632" s="263" t="s">
        <v>920</v>
      </c>
      <c r="D632" s="250"/>
      <c r="E632" s="251">
        <v>383.9</v>
      </c>
      <c r="F632" s="223"/>
      <c r="G632" s="223"/>
      <c r="H632" s="223"/>
      <c r="I632" s="223"/>
      <c r="J632" s="223"/>
      <c r="K632" s="223"/>
      <c r="L632" s="223"/>
      <c r="M632" s="223"/>
      <c r="N632" s="222"/>
      <c r="O632" s="222"/>
      <c r="P632" s="222"/>
      <c r="Q632" s="222"/>
      <c r="R632" s="223"/>
      <c r="S632" s="223"/>
      <c r="T632" s="223"/>
      <c r="U632" s="223"/>
      <c r="V632" s="223"/>
      <c r="W632" s="223"/>
      <c r="X632" s="223"/>
      <c r="Y632" s="223"/>
      <c r="Z632" s="213"/>
      <c r="AA632" s="213"/>
      <c r="AB632" s="213"/>
      <c r="AC632" s="213"/>
      <c r="AD632" s="213"/>
      <c r="AE632" s="213"/>
      <c r="AF632" s="213"/>
      <c r="AG632" s="213" t="s">
        <v>255</v>
      </c>
      <c r="AH632" s="213">
        <v>0</v>
      </c>
      <c r="AI632" s="213"/>
      <c r="AJ632" s="213"/>
      <c r="AK632" s="213"/>
      <c r="AL632" s="213"/>
      <c r="AM632" s="213"/>
      <c r="AN632" s="213"/>
      <c r="AO632" s="213"/>
      <c r="AP632" s="213"/>
      <c r="AQ632" s="213"/>
      <c r="AR632" s="213"/>
      <c r="AS632" s="213"/>
      <c r="AT632" s="213"/>
      <c r="AU632" s="213"/>
      <c r="AV632" s="213"/>
      <c r="AW632" s="213"/>
      <c r="AX632" s="213"/>
      <c r="AY632" s="213"/>
      <c r="AZ632" s="213"/>
      <c r="BA632" s="213"/>
      <c r="BB632" s="213"/>
      <c r="BC632" s="213"/>
      <c r="BD632" s="213"/>
      <c r="BE632" s="213"/>
      <c r="BF632" s="213"/>
      <c r="BG632" s="213"/>
      <c r="BH632" s="213"/>
    </row>
    <row r="633" spans="1:60" outlineLevel="1" x14ac:dyDescent="0.2">
      <c r="A633" s="232">
        <v>174</v>
      </c>
      <c r="B633" s="233" t="s">
        <v>921</v>
      </c>
      <c r="C633" s="243" t="s">
        <v>922</v>
      </c>
      <c r="D633" s="234" t="s">
        <v>394</v>
      </c>
      <c r="E633" s="235">
        <v>1042.6389999999999</v>
      </c>
      <c r="F633" s="236"/>
      <c r="G633" s="237">
        <f>ROUND(E633*F633,2)</f>
        <v>0</v>
      </c>
      <c r="H633" s="236"/>
      <c r="I633" s="237">
        <f>ROUND(E633*H633,2)</f>
        <v>0</v>
      </c>
      <c r="J633" s="236"/>
      <c r="K633" s="237">
        <f>ROUND(E633*J633,2)</f>
        <v>0</v>
      </c>
      <c r="L633" s="237">
        <v>21</v>
      </c>
      <c r="M633" s="237">
        <f>G633*(1+L633/100)</f>
        <v>0</v>
      </c>
      <c r="N633" s="235">
        <v>0</v>
      </c>
      <c r="O633" s="235">
        <f>ROUND(E633*N633,2)</f>
        <v>0</v>
      </c>
      <c r="P633" s="235">
        <v>0</v>
      </c>
      <c r="Q633" s="235">
        <f>ROUND(E633*P633,2)</f>
        <v>0</v>
      </c>
      <c r="R633" s="237"/>
      <c r="S633" s="237" t="s">
        <v>170</v>
      </c>
      <c r="T633" s="238" t="s">
        <v>171</v>
      </c>
      <c r="U633" s="223">
        <v>0</v>
      </c>
      <c r="V633" s="223">
        <f>ROUND(E633*U633,2)</f>
        <v>0</v>
      </c>
      <c r="W633" s="223"/>
      <c r="X633" s="223" t="s">
        <v>249</v>
      </c>
      <c r="Y633" s="223" t="s">
        <v>173</v>
      </c>
      <c r="Z633" s="213"/>
      <c r="AA633" s="213"/>
      <c r="AB633" s="213"/>
      <c r="AC633" s="213"/>
      <c r="AD633" s="213"/>
      <c r="AE633" s="213"/>
      <c r="AF633" s="213"/>
      <c r="AG633" s="213" t="s">
        <v>250</v>
      </c>
      <c r="AH633" s="213"/>
      <c r="AI633" s="213"/>
      <c r="AJ633" s="213"/>
      <c r="AK633" s="213"/>
      <c r="AL633" s="213"/>
      <c r="AM633" s="213"/>
      <c r="AN633" s="213"/>
      <c r="AO633" s="213"/>
      <c r="AP633" s="213"/>
      <c r="AQ633" s="213"/>
      <c r="AR633" s="213"/>
      <c r="AS633" s="213"/>
      <c r="AT633" s="213"/>
      <c r="AU633" s="213"/>
      <c r="AV633" s="213"/>
      <c r="AW633" s="213"/>
      <c r="AX633" s="213"/>
      <c r="AY633" s="213"/>
      <c r="AZ633" s="213"/>
      <c r="BA633" s="213"/>
      <c r="BB633" s="213"/>
      <c r="BC633" s="213"/>
      <c r="BD633" s="213"/>
      <c r="BE633" s="213"/>
      <c r="BF633" s="213"/>
      <c r="BG633" s="213"/>
      <c r="BH633" s="213"/>
    </row>
    <row r="634" spans="1:60" outlineLevel="2" x14ac:dyDescent="0.2">
      <c r="A634" s="220"/>
      <c r="B634" s="221"/>
      <c r="C634" s="244" t="s">
        <v>909</v>
      </c>
      <c r="D634" s="240"/>
      <c r="E634" s="240"/>
      <c r="F634" s="240"/>
      <c r="G634" s="240"/>
      <c r="H634" s="223"/>
      <c r="I634" s="223"/>
      <c r="J634" s="223"/>
      <c r="K634" s="223"/>
      <c r="L634" s="223"/>
      <c r="M634" s="223"/>
      <c r="N634" s="222"/>
      <c r="O634" s="222"/>
      <c r="P634" s="222"/>
      <c r="Q634" s="222"/>
      <c r="R634" s="223"/>
      <c r="S634" s="223"/>
      <c r="T634" s="223"/>
      <c r="U634" s="223"/>
      <c r="V634" s="223"/>
      <c r="W634" s="223"/>
      <c r="X634" s="223"/>
      <c r="Y634" s="223"/>
      <c r="Z634" s="213"/>
      <c r="AA634" s="213"/>
      <c r="AB634" s="213"/>
      <c r="AC634" s="213"/>
      <c r="AD634" s="213"/>
      <c r="AE634" s="213"/>
      <c r="AF634" s="213"/>
      <c r="AG634" s="213" t="s">
        <v>176</v>
      </c>
      <c r="AH634" s="213"/>
      <c r="AI634" s="213"/>
      <c r="AJ634" s="213"/>
      <c r="AK634" s="213"/>
      <c r="AL634" s="213"/>
      <c r="AM634" s="213"/>
      <c r="AN634" s="213"/>
      <c r="AO634" s="213"/>
      <c r="AP634" s="213"/>
      <c r="AQ634" s="213"/>
      <c r="AR634" s="213"/>
      <c r="AS634" s="213"/>
      <c r="AT634" s="213"/>
      <c r="AU634" s="213"/>
      <c r="AV634" s="213"/>
      <c r="AW634" s="213"/>
      <c r="AX634" s="213"/>
      <c r="AY634" s="213"/>
      <c r="AZ634" s="213"/>
      <c r="BA634" s="213"/>
      <c r="BB634" s="213"/>
      <c r="BC634" s="213"/>
      <c r="BD634" s="213"/>
      <c r="BE634" s="213"/>
      <c r="BF634" s="213"/>
      <c r="BG634" s="213"/>
      <c r="BH634" s="213"/>
    </row>
    <row r="635" spans="1:60" x14ac:dyDescent="0.2">
      <c r="A635" s="225" t="s">
        <v>165</v>
      </c>
      <c r="B635" s="226" t="s">
        <v>122</v>
      </c>
      <c r="C635" s="242" t="s">
        <v>123</v>
      </c>
      <c r="D635" s="227"/>
      <c r="E635" s="228"/>
      <c r="F635" s="229"/>
      <c r="G635" s="229">
        <f>SUMIF(AG636:AG644,"&lt;&gt;NOR",G636:G644)</f>
        <v>0</v>
      </c>
      <c r="H635" s="229"/>
      <c r="I635" s="229">
        <f>SUM(I636:I644)</f>
        <v>0</v>
      </c>
      <c r="J635" s="229"/>
      <c r="K635" s="229">
        <f>SUM(K636:K644)</f>
        <v>0</v>
      </c>
      <c r="L635" s="229"/>
      <c r="M635" s="229">
        <f>SUM(M636:M644)</f>
        <v>0</v>
      </c>
      <c r="N635" s="228"/>
      <c r="O635" s="228">
        <f>SUM(O636:O644)</f>
        <v>0</v>
      </c>
      <c r="P635" s="228"/>
      <c r="Q635" s="228">
        <f>SUM(Q636:Q644)</f>
        <v>0</v>
      </c>
      <c r="R635" s="229"/>
      <c r="S635" s="229"/>
      <c r="T635" s="230"/>
      <c r="U635" s="224"/>
      <c r="V635" s="224">
        <f>SUM(V636:V644)</f>
        <v>41.43</v>
      </c>
      <c r="W635" s="224"/>
      <c r="X635" s="224"/>
      <c r="Y635" s="224"/>
      <c r="AG635" t="s">
        <v>166</v>
      </c>
    </row>
    <row r="636" spans="1:60" ht="22.5" outlineLevel="1" x14ac:dyDescent="0.2">
      <c r="A636" s="232">
        <v>175</v>
      </c>
      <c r="B636" s="233" t="s">
        <v>923</v>
      </c>
      <c r="C636" s="243" t="s">
        <v>924</v>
      </c>
      <c r="D636" s="234" t="s">
        <v>258</v>
      </c>
      <c r="E636" s="235">
        <v>412.8</v>
      </c>
      <c r="F636" s="236"/>
      <c r="G636" s="237">
        <f>ROUND(E636*F636,2)</f>
        <v>0</v>
      </c>
      <c r="H636" s="236"/>
      <c r="I636" s="237">
        <f>ROUND(E636*H636,2)</f>
        <v>0</v>
      </c>
      <c r="J636" s="236"/>
      <c r="K636" s="237">
        <f>ROUND(E636*J636,2)</f>
        <v>0</v>
      </c>
      <c r="L636" s="237">
        <v>21</v>
      </c>
      <c r="M636" s="237">
        <f>G636*(1+L636/100)</f>
        <v>0</v>
      </c>
      <c r="N636" s="235">
        <v>0</v>
      </c>
      <c r="O636" s="235">
        <f>ROUND(E636*N636,2)</f>
        <v>0</v>
      </c>
      <c r="P636" s="235">
        <v>0</v>
      </c>
      <c r="Q636" s="235">
        <f>ROUND(E636*P636,2)</f>
        <v>0</v>
      </c>
      <c r="R636" s="237" t="s">
        <v>247</v>
      </c>
      <c r="S636" s="237" t="s">
        <v>170</v>
      </c>
      <c r="T636" s="238" t="s">
        <v>248</v>
      </c>
      <c r="U636" s="223">
        <v>0.09</v>
      </c>
      <c r="V636" s="223">
        <f>ROUND(E636*U636,2)</f>
        <v>37.15</v>
      </c>
      <c r="W636" s="223"/>
      <c r="X636" s="223" t="s">
        <v>249</v>
      </c>
      <c r="Y636" s="223" t="s">
        <v>173</v>
      </c>
      <c r="Z636" s="213"/>
      <c r="AA636" s="213"/>
      <c r="AB636" s="213"/>
      <c r="AC636" s="213"/>
      <c r="AD636" s="213"/>
      <c r="AE636" s="213"/>
      <c r="AF636" s="213"/>
      <c r="AG636" s="213" t="s">
        <v>250</v>
      </c>
      <c r="AH636" s="213"/>
      <c r="AI636" s="213"/>
      <c r="AJ636" s="213"/>
      <c r="AK636" s="213"/>
      <c r="AL636" s="213"/>
      <c r="AM636" s="213"/>
      <c r="AN636" s="213"/>
      <c r="AO636" s="213"/>
      <c r="AP636" s="213"/>
      <c r="AQ636" s="213"/>
      <c r="AR636" s="213"/>
      <c r="AS636" s="213"/>
      <c r="AT636" s="213"/>
      <c r="AU636" s="213"/>
      <c r="AV636" s="213"/>
      <c r="AW636" s="213"/>
      <c r="AX636" s="213"/>
      <c r="AY636" s="213"/>
      <c r="AZ636" s="213"/>
      <c r="BA636" s="213"/>
      <c r="BB636" s="213"/>
      <c r="BC636" s="213"/>
      <c r="BD636" s="213"/>
      <c r="BE636" s="213"/>
      <c r="BF636" s="213"/>
      <c r="BG636" s="213"/>
      <c r="BH636" s="213"/>
    </row>
    <row r="637" spans="1:60" ht="22.5" outlineLevel="2" x14ac:dyDescent="0.2">
      <c r="A637" s="220"/>
      <c r="B637" s="221"/>
      <c r="C637" s="262" t="s">
        <v>925</v>
      </c>
      <c r="D637" s="254"/>
      <c r="E637" s="254"/>
      <c r="F637" s="254"/>
      <c r="G637" s="254"/>
      <c r="H637" s="223"/>
      <c r="I637" s="223"/>
      <c r="J637" s="223"/>
      <c r="K637" s="223"/>
      <c r="L637" s="223"/>
      <c r="M637" s="223"/>
      <c r="N637" s="222"/>
      <c r="O637" s="222"/>
      <c r="P637" s="222"/>
      <c r="Q637" s="222"/>
      <c r="R637" s="223"/>
      <c r="S637" s="223"/>
      <c r="T637" s="223"/>
      <c r="U637" s="223"/>
      <c r="V637" s="223"/>
      <c r="W637" s="223"/>
      <c r="X637" s="223"/>
      <c r="Y637" s="223"/>
      <c r="Z637" s="213"/>
      <c r="AA637" s="213"/>
      <c r="AB637" s="213"/>
      <c r="AC637" s="213"/>
      <c r="AD637" s="213"/>
      <c r="AE637" s="213"/>
      <c r="AF637" s="213"/>
      <c r="AG637" s="213" t="s">
        <v>252</v>
      </c>
      <c r="AH637" s="213"/>
      <c r="AI637" s="213"/>
      <c r="AJ637" s="213"/>
      <c r="AK637" s="213"/>
      <c r="AL637" s="213"/>
      <c r="AM637" s="213"/>
      <c r="AN637" s="213"/>
      <c r="AO637" s="213"/>
      <c r="AP637" s="213"/>
      <c r="AQ637" s="213"/>
      <c r="AR637" s="213"/>
      <c r="AS637" s="213"/>
      <c r="AT637" s="213"/>
      <c r="AU637" s="213"/>
      <c r="AV637" s="213"/>
      <c r="AW637" s="213"/>
      <c r="AX637" s="213"/>
      <c r="AY637" s="213"/>
      <c r="AZ637" s="213"/>
      <c r="BA637" s="239" t="str">
        <f>C637</f>
        <v>krajníků, desek nebo panelů od spojovacího materiálu s odklizením a uložením očištěných hmot a spojovacího materiálu na skládku na vzdálenost do 10 m</v>
      </c>
      <c r="BB637" s="213"/>
      <c r="BC637" s="213"/>
      <c r="BD637" s="213"/>
      <c r="BE637" s="213"/>
      <c r="BF637" s="213"/>
      <c r="BG637" s="213"/>
      <c r="BH637" s="213"/>
    </row>
    <row r="638" spans="1:60" outlineLevel="2" x14ac:dyDescent="0.2">
      <c r="A638" s="220"/>
      <c r="B638" s="221"/>
      <c r="C638" s="263" t="s">
        <v>926</v>
      </c>
      <c r="D638" s="250"/>
      <c r="E638" s="251">
        <v>10</v>
      </c>
      <c r="F638" s="223"/>
      <c r="G638" s="223"/>
      <c r="H638" s="223"/>
      <c r="I638" s="223"/>
      <c r="J638" s="223"/>
      <c r="K638" s="223"/>
      <c r="L638" s="223"/>
      <c r="M638" s="223"/>
      <c r="N638" s="222"/>
      <c r="O638" s="222"/>
      <c r="P638" s="222"/>
      <c r="Q638" s="222"/>
      <c r="R638" s="223"/>
      <c r="S638" s="223"/>
      <c r="T638" s="223"/>
      <c r="U638" s="223"/>
      <c r="V638" s="223"/>
      <c r="W638" s="223"/>
      <c r="X638" s="223"/>
      <c r="Y638" s="223"/>
      <c r="Z638" s="213"/>
      <c r="AA638" s="213"/>
      <c r="AB638" s="213"/>
      <c r="AC638" s="213"/>
      <c r="AD638" s="213"/>
      <c r="AE638" s="213"/>
      <c r="AF638" s="213"/>
      <c r="AG638" s="213" t="s">
        <v>255</v>
      </c>
      <c r="AH638" s="213">
        <v>5</v>
      </c>
      <c r="AI638" s="213"/>
      <c r="AJ638" s="213"/>
      <c r="AK638" s="213"/>
      <c r="AL638" s="213"/>
      <c r="AM638" s="213"/>
      <c r="AN638" s="213"/>
      <c r="AO638" s="213"/>
      <c r="AP638" s="213"/>
      <c r="AQ638" s="213"/>
      <c r="AR638" s="213"/>
      <c r="AS638" s="213"/>
      <c r="AT638" s="213"/>
      <c r="AU638" s="213"/>
      <c r="AV638" s="213"/>
      <c r="AW638" s="213"/>
      <c r="AX638" s="213"/>
      <c r="AY638" s="213"/>
      <c r="AZ638" s="213"/>
      <c r="BA638" s="213"/>
      <c r="BB638" s="213"/>
      <c r="BC638" s="213"/>
      <c r="BD638" s="213"/>
      <c r="BE638" s="213"/>
      <c r="BF638" s="213"/>
      <c r="BG638" s="213"/>
      <c r="BH638" s="213"/>
    </row>
    <row r="639" spans="1:60" outlineLevel="3" x14ac:dyDescent="0.2">
      <c r="A639" s="220"/>
      <c r="B639" s="221"/>
      <c r="C639" s="263" t="s">
        <v>927</v>
      </c>
      <c r="D639" s="250"/>
      <c r="E639" s="251">
        <v>291</v>
      </c>
      <c r="F639" s="223"/>
      <c r="G639" s="223"/>
      <c r="H639" s="223"/>
      <c r="I639" s="223"/>
      <c r="J639" s="223"/>
      <c r="K639" s="223"/>
      <c r="L639" s="223"/>
      <c r="M639" s="223"/>
      <c r="N639" s="222"/>
      <c r="O639" s="222"/>
      <c r="P639" s="222"/>
      <c r="Q639" s="222"/>
      <c r="R639" s="223"/>
      <c r="S639" s="223"/>
      <c r="T639" s="223"/>
      <c r="U639" s="223"/>
      <c r="V639" s="223"/>
      <c r="W639" s="223"/>
      <c r="X639" s="223"/>
      <c r="Y639" s="223"/>
      <c r="Z639" s="213"/>
      <c r="AA639" s="213"/>
      <c r="AB639" s="213"/>
      <c r="AC639" s="213"/>
      <c r="AD639" s="213"/>
      <c r="AE639" s="213"/>
      <c r="AF639" s="213"/>
      <c r="AG639" s="213" t="s">
        <v>255</v>
      </c>
      <c r="AH639" s="213">
        <v>5</v>
      </c>
      <c r="AI639" s="213"/>
      <c r="AJ639" s="213"/>
      <c r="AK639" s="213"/>
      <c r="AL639" s="213"/>
      <c r="AM639" s="213"/>
      <c r="AN639" s="213"/>
      <c r="AO639" s="213"/>
      <c r="AP639" s="213"/>
      <c r="AQ639" s="213"/>
      <c r="AR639" s="213"/>
      <c r="AS639" s="213"/>
      <c r="AT639" s="213"/>
      <c r="AU639" s="213"/>
      <c r="AV639" s="213"/>
      <c r="AW639" s="213"/>
      <c r="AX639" s="213"/>
      <c r="AY639" s="213"/>
      <c r="AZ639" s="213"/>
      <c r="BA639" s="213"/>
      <c r="BB639" s="213"/>
      <c r="BC639" s="213"/>
      <c r="BD639" s="213"/>
      <c r="BE639" s="213"/>
      <c r="BF639" s="213"/>
      <c r="BG639" s="213"/>
      <c r="BH639" s="213"/>
    </row>
    <row r="640" spans="1:60" outlineLevel="3" x14ac:dyDescent="0.2">
      <c r="A640" s="220"/>
      <c r="B640" s="221"/>
      <c r="C640" s="263" t="s">
        <v>928</v>
      </c>
      <c r="D640" s="250"/>
      <c r="E640" s="251">
        <v>4.8</v>
      </c>
      <c r="F640" s="223"/>
      <c r="G640" s="223"/>
      <c r="H640" s="223"/>
      <c r="I640" s="223"/>
      <c r="J640" s="223"/>
      <c r="K640" s="223"/>
      <c r="L640" s="223"/>
      <c r="M640" s="223"/>
      <c r="N640" s="222"/>
      <c r="O640" s="222"/>
      <c r="P640" s="222"/>
      <c r="Q640" s="222"/>
      <c r="R640" s="223"/>
      <c r="S640" s="223"/>
      <c r="T640" s="223"/>
      <c r="U640" s="223"/>
      <c r="V640" s="223"/>
      <c r="W640" s="223"/>
      <c r="X640" s="223"/>
      <c r="Y640" s="223"/>
      <c r="Z640" s="213"/>
      <c r="AA640" s="213"/>
      <c r="AB640" s="213"/>
      <c r="AC640" s="213"/>
      <c r="AD640" s="213"/>
      <c r="AE640" s="213"/>
      <c r="AF640" s="213"/>
      <c r="AG640" s="213" t="s">
        <v>255</v>
      </c>
      <c r="AH640" s="213">
        <v>5</v>
      </c>
      <c r="AI640" s="213"/>
      <c r="AJ640" s="213"/>
      <c r="AK640" s="213"/>
      <c r="AL640" s="213"/>
      <c r="AM640" s="213"/>
      <c r="AN640" s="213"/>
      <c r="AO640" s="213"/>
      <c r="AP640" s="213"/>
      <c r="AQ640" s="213"/>
      <c r="AR640" s="213"/>
      <c r="AS640" s="213"/>
      <c r="AT640" s="213"/>
      <c r="AU640" s="213"/>
      <c r="AV640" s="213"/>
      <c r="AW640" s="213"/>
      <c r="AX640" s="213"/>
      <c r="AY640" s="213"/>
      <c r="AZ640" s="213"/>
      <c r="BA640" s="213"/>
      <c r="BB640" s="213"/>
      <c r="BC640" s="213"/>
      <c r="BD640" s="213"/>
      <c r="BE640" s="213"/>
      <c r="BF640" s="213"/>
      <c r="BG640" s="213"/>
      <c r="BH640" s="213"/>
    </row>
    <row r="641" spans="1:60" outlineLevel="3" x14ac:dyDescent="0.2">
      <c r="A641" s="220"/>
      <c r="B641" s="221"/>
      <c r="C641" s="263" t="s">
        <v>929</v>
      </c>
      <c r="D641" s="250"/>
      <c r="E641" s="251">
        <v>107</v>
      </c>
      <c r="F641" s="223"/>
      <c r="G641" s="223"/>
      <c r="H641" s="223"/>
      <c r="I641" s="223"/>
      <c r="J641" s="223"/>
      <c r="K641" s="223"/>
      <c r="L641" s="223"/>
      <c r="M641" s="223"/>
      <c r="N641" s="222"/>
      <c r="O641" s="222"/>
      <c r="P641" s="222"/>
      <c r="Q641" s="222"/>
      <c r="R641" s="223"/>
      <c r="S641" s="223"/>
      <c r="T641" s="223"/>
      <c r="U641" s="223"/>
      <c r="V641" s="223"/>
      <c r="W641" s="223"/>
      <c r="X641" s="223"/>
      <c r="Y641" s="223"/>
      <c r="Z641" s="213"/>
      <c r="AA641" s="213"/>
      <c r="AB641" s="213"/>
      <c r="AC641" s="213"/>
      <c r="AD641" s="213"/>
      <c r="AE641" s="213"/>
      <c r="AF641" s="213"/>
      <c r="AG641" s="213" t="s">
        <v>255</v>
      </c>
      <c r="AH641" s="213">
        <v>5</v>
      </c>
      <c r="AI641" s="213"/>
      <c r="AJ641" s="213"/>
      <c r="AK641" s="213"/>
      <c r="AL641" s="213"/>
      <c r="AM641" s="213"/>
      <c r="AN641" s="213"/>
      <c r="AO641" s="213"/>
      <c r="AP641" s="213"/>
      <c r="AQ641" s="213"/>
      <c r="AR641" s="213"/>
      <c r="AS641" s="213"/>
      <c r="AT641" s="213"/>
      <c r="AU641" s="213"/>
      <c r="AV641" s="213"/>
      <c r="AW641" s="213"/>
      <c r="AX641" s="213"/>
      <c r="AY641" s="213"/>
      <c r="AZ641" s="213"/>
      <c r="BA641" s="213"/>
      <c r="BB641" s="213"/>
      <c r="BC641" s="213"/>
      <c r="BD641" s="213"/>
      <c r="BE641" s="213"/>
      <c r="BF641" s="213"/>
      <c r="BG641" s="213"/>
      <c r="BH641" s="213"/>
    </row>
    <row r="642" spans="1:60" ht="22.5" outlineLevel="1" x14ac:dyDescent="0.2">
      <c r="A642" s="232">
        <v>176</v>
      </c>
      <c r="B642" s="233" t="s">
        <v>930</v>
      </c>
      <c r="C642" s="243" t="s">
        <v>931</v>
      </c>
      <c r="D642" s="234" t="s">
        <v>246</v>
      </c>
      <c r="E642" s="235">
        <v>9.3000000000000007</v>
      </c>
      <c r="F642" s="236"/>
      <c r="G642" s="237">
        <f>ROUND(E642*F642,2)</f>
        <v>0</v>
      </c>
      <c r="H642" s="236"/>
      <c r="I642" s="237">
        <f>ROUND(E642*H642,2)</f>
        <v>0</v>
      </c>
      <c r="J642" s="236"/>
      <c r="K642" s="237">
        <f>ROUND(E642*J642,2)</f>
        <v>0</v>
      </c>
      <c r="L642" s="237">
        <v>21</v>
      </c>
      <c r="M642" s="237">
        <f>G642*(1+L642/100)</f>
        <v>0</v>
      </c>
      <c r="N642" s="235">
        <v>0</v>
      </c>
      <c r="O642" s="235">
        <f>ROUND(E642*N642,2)</f>
        <v>0</v>
      </c>
      <c r="P642" s="235">
        <v>0</v>
      </c>
      <c r="Q642" s="235">
        <f>ROUND(E642*P642,2)</f>
        <v>0</v>
      </c>
      <c r="R642" s="237" t="s">
        <v>247</v>
      </c>
      <c r="S642" s="237" t="s">
        <v>170</v>
      </c>
      <c r="T642" s="238" t="s">
        <v>248</v>
      </c>
      <c r="U642" s="223">
        <v>0.46</v>
      </c>
      <c r="V642" s="223">
        <f>ROUND(E642*U642,2)</f>
        <v>4.28</v>
      </c>
      <c r="W642" s="223"/>
      <c r="X642" s="223" t="s">
        <v>249</v>
      </c>
      <c r="Y642" s="223" t="s">
        <v>173</v>
      </c>
      <c r="Z642" s="213"/>
      <c r="AA642" s="213"/>
      <c r="AB642" s="213"/>
      <c r="AC642" s="213"/>
      <c r="AD642" s="213"/>
      <c r="AE642" s="213"/>
      <c r="AF642" s="213"/>
      <c r="AG642" s="213" t="s">
        <v>250</v>
      </c>
      <c r="AH642" s="213"/>
      <c r="AI642" s="213"/>
      <c r="AJ642" s="213"/>
      <c r="AK642" s="213"/>
      <c r="AL642" s="213"/>
      <c r="AM642" s="213"/>
      <c r="AN642" s="213"/>
      <c r="AO642" s="213"/>
      <c r="AP642" s="213"/>
      <c r="AQ642" s="213"/>
      <c r="AR642" s="213"/>
      <c r="AS642" s="213"/>
      <c r="AT642" s="213"/>
      <c r="AU642" s="213"/>
      <c r="AV642" s="213"/>
      <c r="AW642" s="213"/>
      <c r="AX642" s="213"/>
      <c r="AY642" s="213"/>
      <c r="AZ642" s="213"/>
      <c r="BA642" s="213"/>
      <c r="BB642" s="213"/>
      <c r="BC642" s="213"/>
      <c r="BD642" s="213"/>
      <c r="BE642" s="213"/>
      <c r="BF642" s="213"/>
      <c r="BG642" s="213"/>
      <c r="BH642" s="213"/>
    </row>
    <row r="643" spans="1:60" ht="22.5" outlineLevel="2" x14ac:dyDescent="0.2">
      <c r="A643" s="220"/>
      <c r="B643" s="221"/>
      <c r="C643" s="262" t="s">
        <v>925</v>
      </c>
      <c r="D643" s="254"/>
      <c r="E643" s="254"/>
      <c r="F643" s="254"/>
      <c r="G643" s="254"/>
      <c r="H643" s="223"/>
      <c r="I643" s="223"/>
      <c r="J643" s="223"/>
      <c r="K643" s="223"/>
      <c r="L643" s="223"/>
      <c r="M643" s="223"/>
      <c r="N643" s="222"/>
      <c r="O643" s="222"/>
      <c r="P643" s="222"/>
      <c r="Q643" s="222"/>
      <c r="R643" s="223"/>
      <c r="S643" s="223"/>
      <c r="T643" s="223"/>
      <c r="U643" s="223"/>
      <c r="V643" s="223"/>
      <c r="W643" s="223"/>
      <c r="X643" s="223"/>
      <c r="Y643" s="223"/>
      <c r="Z643" s="213"/>
      <c r="AA643" s="213"/>
      <c r="AB643" s="213"/>
      <c r="AC643" s="213"/>
      <c r="AD643" s="213"/>
      <c r="AE643" s="213"/>
      <c r="AF643" s="213"/>
      <c r="AG643" s="213" t="s">
        <v>252</v>
      </c>
      <c r="AH643" s="213"/>
      <c r="AI643" s="213"/>
      <c r="AJ643" s="213"/>
      <c r="AK643" s="213"/>
      <c r="AL643" s="213"/>
      <c r="AM643" s="213"/>
      <c r="AN643" s="213"/>
      <c r="AO643" s="213"/>
      <c r="AP643" s="213"/>
      <c r="AQ643" s="213"/>
      <c r="AR643" s="213"/>
      <c r="AS643" s="213"/>
      <c r="AT643" s="213"/>
      <c r="AU643" s="213"/>
      <c r="AV643" s="213"/>
      <c r="AW643" s="213"/>
      <c r="AX643" s="213"/>
      <c r="AY643" s="213"/>
      <c r="AZ643" s="213"/>
      <c r="BA643" s="239" t="str">
        <f>C643</f>
        <v>krajníků, desek nebo panelů od spojovacího materiálu s odklizením a uložením očištěných hmot a spojovacího materiálu na skládku na vzdálenost do 10 m</v>
      </c>
      <c r="BB643" s="213"/>
      <c r="BC643" s="213"/>
      <c r="BD643" s="213"/>
      <c r="BE643" s="213"/>
      <c r="BF643" s="213"/>
      <c r="BG643" s="213"/>
      <c r="BH643" s="213"/>
    </row>
    <row r="644" spans="1:60" outlineLevel="2" x14ac:dyDescent="0.2">
      <c r="A644" s="220"/>
      <c r="B644" s="221"/>
      <c r="C644" s="263" t="s">
        <v>932</v>
      </c>
      <c r="D644" s="250"/>
      <c r="E644" s="251">
        <v>9.3000000000000007</v>
      </c>
      <c r="F644" s="223"/>
      <c r="G644" s="223"/>
      <c r="H644" s="223"/>
      <c r="I644" s="223"/>
      <c r="J644" s="223"/>
      <c r="K644" s="223"/>
      <c r="L644" s="223"/>
      <c r="M644" s="223"/>
      <c r="N644" s="222"/>
      <c r="O644" s="222"/>
      <c r="P644" s="222"/>
      <c r="Q644" s="222"/>
      <c r="R644" s="223"/>
      <c r="S644" s="223"/>
      <c r="T644" s="223"/>
      <c r="U644" s="223"/>
      <c r="V644" s="223"/>
      <c r="W644" s="223"/>
      <c r="X644" s="223"/>
      <c r="Y644" s="223"/>
      <c r="Z644" s="213"/>
      <c r="AA644" s="213"/>
      <c r="AB644" s="213"/>
      <c r="AC644" s="213"/>
      <c r="AD644" s="213"/>
      <c r="AE644" s="213"/>
      <c r="AF644" s="213"/>
      <c r="AG644" s="213" t="s">
        <v>255</v>
      </c>
      <c r="AH644" s="213">
        <v>5</v>
      </c>
      <c r="AI644" s="213"/>
      <c r="AJ644" s="213"/>
      <c r="AK644" s="213"/>
      <c r="AL644" s="213"/>
      <c r="AM644" s="213"/>
      <c r="AN644" s="213"/>
      <c r="AO644" s="213"/>
      <c r="AP644" s="213"/>
      <c r="AQ644" s="213"/>
      <c r="AR644" s="213"/>
      <c r="AS644" s="213"/>
      <c r="AT644" s="213"/>
      <c r="AU644" s="213"/>
      <c r="AV644" s="213"/>
      <c r="AW644" s="213"/>
      <c r="AX644" s="213"/>
      <c r="AY644" s="213"/>
      <c r="AZ644" s="213"/>
      <c r="BA644" s="213"/>
      <c r="BB644" s="213"/>
      <c r="BC644" s="213"/>
      <c r="BD644" s="213"/>
      <c r="BE644" s="213"/>
      <c r="BF644" s="213"/>
      <c r="BG644" s="213"/>
      <c r="BH644" s="213"/>
    </row>
    <row r="645" spans="1:60" x14ac:dyDescent="0.2">
      <c r="A645" s="225" t="s">
        <v>165</v>
      </c>
      <c r="B645" s="226" t="s">
        <v>124</v>
      </c>
      <c r="C645" s="242" t="s">
        <v>125</v>
      </c>
      <c r="D645" s="227"/>
      <c r="E645" s="228"/>
      <c r="F645" s="229"/>
      <c r="G645" s="229">
        <f>SUMIF(AG646:AG652,"&lt;&gt;NOR",G646:G652)</f>
        <v>0</v>
      </c>
      <c r="H645" s="229"/>
      <c r="I645" s="229">
        <f>SUM(I646:I652)</f>
        <v>0</v>
      </c>
      <c r="J645" s="229"/>
      <c r="K645" s="229">
        <f>SUM(K646:K652)</f>
        <v>0</v>
      </c>
      <c r="L645" s="229"/>
      <c r="M645" s="229">
        <f>SUM(M646:M652)</f>
        <v>0</v>
      </c>
      <c r="N645" s="228"/>
      <c r="O645" s="228">
        <f>SUM(O646:O652)</f>
        <v>0</v>
      </c>
      <c r="P645" s="228"/>
      <c r="Q645" s="228">
        <f>SUM(Q646:Q652)</f>
        <v>0</v>
      </c>
      <c r="R645" s="229"/>
      <c r="S645" s="229"/>
      <c r="T645" s="230"/>
      <c r="U645" s="224"/>
      <c r="V645" s="224">
        <f>SUM(V646:V652)</f>
        <v>222.81</v>
      </c>
      <c r="W645" s="224"/>
      <c r="X645" s="224"/>
      <c r="Y645" s="224"/>
      <c r="AG645" t="s">
        <v>166</v>
      </c>
    </row>
    <row r="646" spans="1:60" outlineLevel="1" x14ac:dyDescent="0.2">
      <c r="A646" s="232">
        <v>177</v>
      </c>
      <c r="B646" s="233" t="s">
        <v>933</v>
      </c>
      <c r="C646" s="243" t="s">
        <v>934</v>
      </c>
      <c r="D646" s="234" t="s">
        <v>394</v>
      </c>
      <c r="E646" s="235">
        <v>350.47</v>
      </c>
      <c r="F646" s="236"/>
      <c r="G646" s="237">
        <f>ROUND(E646*F646,2)</f>
        <v>0</v>
      </c>
      <c r="H646" s="236"/>
      <c r="I646" s="237">
        <f>ROUND(E646*H646,2)</f>
        <v>0</v>
      </c>
      <c r="J646" s="236"/>
      <c r="K646" s="237">
        <f>ROUND(E646*J646,2)</f>
        <v>0</v>
      </c>
      <c r="L646" s="237">
        <v>21</v>
      </c>
      <c r="M646" s="237">
        <f>G646*(1+L646/100)</f>
        <v>0</v>
      </c>
      <c r="N646" s="235">
        <v>0</v>
      </c>
      <c r="O646" s="235">
        <f>ROUND(E646*N646,2)</f>
        <v>0</v>
      </c>
      <c r="P646" s="235">
        <v>0</v>
      </c>
      <c r="Q646" s="235">
        <f>ROUND(E646*P646,2)</f>
        <v>0</v>
      </c>
      <c r="R646" s="237" t="s">
        <v>247</v>
      </c>
      <c r="S646" s="237" t="s">
        <v>170</v>
      </c>
      <c r="T646" s="238" t="s">
        <v>248</v>
      </c>
      <c r="U646" s="223">
        <v>0.39</v>
      </c>
      <c r="V646" s="223">
        <f>ROUND(E646*U646,2)</f>
        <v>136.68</v>
      </c>
      <c r="W646" s="223"/>
      <c r="X646" s="223" t="s">
        <v>249</v>
      </c>
      <c r="Y646" s="223" t="s">
        <v>173</v>
      </c>
      <c r="Z646" s="213"/>
      <c r="AA646" s="213"/>
      <c r="AB646" s="213"/>
      <c r="AC646" s="213"/>
      <c r="AD646" s="213"/>
      <c r="AE646" s="213"/>
      <c r="AF646" s="213"/>
      <c r="AG646" s="213" t="s">
        <v>250</v>
      </c>
      <c r="AH646" s="213"/>
      <c r="AI646" s="213"/>
      <c r="AJ646" s="213"/>
      <c r="AK646" s="213"/>
      <c r="AL646" s="213"/>
      <c r="AM646" s="213"/>
      <c r="AN646" s="213"/>
      <c r="AO646" s="213"/>
      <c r="AP646" s="213"/>
      <c r="AQ646" s="213"/>
      <c r="AR646" s="213"/>
      <c r="AS646" s="213"/>
      <c r="AT646" s="213"/>
      <c r="AU646" s="213"/>
      <c r="AV646" s="213"/>
      <c r="AW646" s="213"/>
      <c r="AX646" s="213"/>
      <c r="AY646" s="213"/>
      <c r="AZ646" s="213"/>
      <c r="BA646" s="213"/>
      <c r="BB646" s="213"/>
      <c r="BC646" s="213"/>
      <c r="BD646" s="213"/>
      <c r="BE646" s="213"/>
      <c r="BF646" s="213"/>
      <c r="BG646" s="213"/>
      <c r="BH646" s="213"/>
    </row>
    <row r="647" spans="1:60" outlineLevel="2" x14ac:dyDescent="0.2">
      <c r="A647" s="220"/>
      <c r="B647" s="221"/>
      <c r="C647" s="262" t="s">
        <v>935</v>
      </c>
      <c r="D647" s="254"/>
      <c r="E647" s="254"/>
      <c r="F647" s="254"/>
      <c r="G647" s="254"/>
      <c r="H647" s="223"/>
      <c r="I647" s="223"/>
      <c r="J647" s="223"/>
      <c r="K647" s="223"/>
      <c r="L647" s="223"/>
      <c r="M647" s="223"/>
      <c r="N647" s="222"/>
      <c r="O647" s="222"/>
      <c r="P647" s="222"/>
      <c r="Q647" s="222"/>
      <c r="R647" s="223"/>
      <c r="S647" s="223"/>
      <c r="T647" s="223"/>
      <c r="U647" s="223"/>
      <c r="V647" s="223"/>
      <c r="W647" s="223"/>
      <c r="X647" s="223"/>
      <c r="Y647" s="223"/>
      <c r="Z647" s="213"/>
      <c r="AA647" s="213"/>
      <c r="AB647" s="213"/>
      <c r="AC647" s="213"/>
      <c r="AD647" s="213"/>
      <c r="AE647" s="213"/>
      <c r="AF647" s="213"/>
      <c r="AG647" s="213" t="s">
        <v>252</v>
      </c>
      <c r="AH647" s="213"/>
      <c r="AI647" s="213"/>
      <c r="AJ647" s="213"/>
      <c r="AK647" s="213"/>
      <c r="AL647" s="213"/>
      <c r="AM647" s="213"/>
      <c r="AN647" s="213"/>
      <c r="AO647" s="213"/>
      <c r="AP647" s="213"/>
      <c r="AQ647" s="213"/>
      <c r="AR647" s="213"/>
      <c r="AS647" s="213"/>
      <c r="AT647" s="213"/>
      <c r="AU647" s="213"/>
      <c r="AV647" s="213"/>
      <c r="AW647" s="213"/>
      <c r="AX647" s="213"/>
      <c r="AY647" s="213"/>
      <c r="AZ647" s="213"/>
      <c r="BA647" s="213"/>
      <c r="BB647" s="213"/>
      <c r="BC647" s="213"/>
      <c r="BD647" s="213"/>
      <c r="BE647" s="213"/>
      <c r="BF647" s="213"/>
      <c r="BG647" s="213"/>
      <c r="BH647" s="213"/>
    </row>
    <row r="648" spans="1:60" outlineLevel="2" x14ac:dyDescent="0.2">
      <c r="A648" s="220"/>
      <c r="B648" s="221"/>
      <c r="C648" s="263" t="s">
        <v>936</v>
      </c>
      <c r="D648" s="250"/>
      <c r="E648" s="251">
        <v>350.47</v>
      </c>
      <c r="F648" s="223"/>
      <c r="G648" s="223"/>
      <c r="H648" s="223"/>
      <c r="I648" s="223"/>
      <c r="J648" s="223"/>
      <c r="K648" s="223"/>
      <c r="L648" s="223"/>
      <c r="M648" s="223"/>
      <c r="N648" s="222"/>
      <c r="O648" s="222"/>
      <c r="P648" s="222"/>
      <c r="Q648" s="222"/>
      <c r="R648" s="223"/>
      <c r="S648" s="223"/>
      <c r="T648" s="223"/>
      <c r="U648" s="223"/>
      <c r="V648" s="223"/>
      <c r="W648" s="223"/>
      <c r="X648" s="223"/>
      <c r="Y648" s="223"/>
      <c r="Z648" s="213"/>
      <c r="AA648" s="213"/>
      <c r="AB648" s="213"/>
      <c r="AC648" s="213"/>
      <c r="AD648" s="213"/>
      <c r="AE648" s="213"/>
      <c r="AF648" s="213"/>
      <c r="AG648" s="213" t="s">
        <v>255</v>
      </c>
      <c r="AH648" s="213">
        <v>0</v>
      </c>
      <c r="AI648" s="213"/>
      <c r="AJ648" s="213"/>
      <c r="AK648" s="213"/>
      <c r="AL648" s="213"/>
      <c r="AM648" s="213"/>
      <c r="AN648" s="213"/>
      <c r="AO648" s="213"/>
      <c r="AP648" s="213"/>
      <c r="AQ648" s="213"/>
      <c r="AR648" s="213"/>
      <c r="AS648" s="213"/>
      <c r="AT648" s="213"/>
      <c r="AU648" s="213"/>
      <c r="AV648" s="213"/>
      <c r="AW648" s="213"/>
      <c r="AX648" s="213"/>
      <c r="AY648" s="213"/>
      <c r="AZ648" s="213"/>
      <c r="BA648" s="213"/>
      <c r="BB648" s="213"/>
      <c r="BC648" s="213"/>
      <c r="BD648" s="213"/>
      <c r="BE648" s="213"/>
      <c r="BF648" s="213"/>
      <c r="BG648" s="213"/>
      <c r="BH648" s="213"/>
    </row>
    <row r="649" spans="1:60" outlineLevel="1" x14ac:dyDescent="0.2">
      <c r="A649" s="232">
        <v>178</v>
      </c>
      <c r="B649" s="233" t="s">
        <v>937</v>
      </c>
      <c r="C649" s="243" t="s">
        <v>938</v>
      </c>
      <c r="D649" s="234" t="s">
        <v>394</v>
      </c>
      <c r="E649" s="235">
        <v>5383.393</v>
      </c>
      <c r="F649" s="236"/>
      <c r="G649" s="237">
        <f>ROUND(E649*F649,2)</f>
        <v>0</v>
      </c>
      <c r="H649" s="236"/>
      <c r="I649" s="237">
        <f>ROUND(E649*H649,2)</f>
        <v>0</v>
      </c>
      <c r="J649" s="236"/>
      <c r="K649" s="237">
        <f>ROUND(E649*J649,2)</f>
        <v>0</v>
      </c>
      <c r="L649" s="237">
        <v>21</v>
      </c>
      <c r="M649" s="237">
        <f>G649*(1+L649/100)</f>
        <v>0</v>
      </c>
      <c r="N649" s="235">
        <v>0</v>
      </c>
      <c r="O649" s="235">
        <f>ROUND(E649*N649,2)</f>
        <v>0</v>
      </c>
      <c r="P649" s="235">
        <v>0</v>
      </c>
      <c r="Q649" s="235">
        <f>ROUND(E649*P649,2)</f>
        <v>0</v>
      </c>
      <c r="R649" s="237" t="s">
        <v>247</v>
      </c>
      <c r="S649" s="237" t="s">
        <v>170</v>
      </c>
      <c r="T649" s="238" t="s">
        <v>248</v>
      </c>
      <c r="U649" s="223">
        <v>1.6E-2</v>
      </c>
      <c r="V649" s="223">
        <f>ROUND(E649*U649,2)</f>
        <v>86.13</v>
      </c>
      <c r="W649" s="223"/>
      <c r="X649" s="223" t="s">
        <v>249</v>
      </c>
      <c r="Y649" s="223" t="s">
        <v>173</v>
      </c>
      <c r="Z649" s="213"/>
      <c r="AA649" s="213"/>
      <c r="AB649" s="213"/>
      <c r="AC649" s="213"/>
      <c r="AD649" s="213"/>
      <c r="AE649" s="213"/>
      <c r="AF649" s="213"/>
      <c r="AG649" s="213" t="s">
        <v>250</v>
      </c>
      <c r="AH649" s="213"/>
      <c r="AI649" s="213"/>
      <c r="AJ649" s="213"/>
      <c r="AK649" s="213"/>
      <c r="AL649" s="213"/>
      <c r="AM649" s="213"/>
      <c r="AN649" s="213"/>
      <c r="AO649" s="213"/>
      <c r="AP649" s="213"/>
      <c r="AQ649" s="213"/>
      <c r="AR649" s="213"/>
      <c r="AS649" s="213"/>
      <c r="AT649" s="213"/>
      <c r="AU649" s="213"/>
      <c r="AV649" s="213"/>
      <c r="AW649" s="213"/>
      <c r="AX649" s="213"/>
      <c r="AY649" s="213"/>
      <c r="AZ649" s="213"/>
      <c r="BA649" s="213"/>
      <c r="BB649" s="213"/>
      <c r="BC649" s="213"/>
      <c r="BD649" s="213"/>
      <c r="BE649" s="213"/>
      <c r="BF649" s="213"/>
      <c r="BG649" s="213"/>
      <c r="BH649" s="213"/>
    </row>
    <row r="650" spans="1:60" outlineLevel="2" x14ac:dyDescent="0.2">
      <c r="A650" s="220"/>
      <c r="B650" s="221"/>
      <c r="C650" s="262" t="s">
        <v>935</v>
      </c>
      <c r="D650" s="254"/>
      <c r="E650" s="254"/>
      <c r="F650" s="254"/>
      <c r="G650" s="254"/>
      <c r="H650" s="223"/>
      <c r="I650" s="223"/>
      <c r="J650" s="223"/>
      <c r="K650" s="223"/>
      <c r="L650" s="223"/>
      <c r="M650" s="223"/>
      <c r="N650" s="222"/>
      <c r="O650" s="222"/>
      <c r="P650" s="222"/>
      <c r="Q650" s="222"/>
      <c r="R650" s="223"/>
      <c r="S650" s="223"/>
      <c r="T650" s="223"/>
      <c r="U650" s="223"/>
      <c r="V650" s="223"/>
      <c r="W650" s="223"/>
      <c r="X650" s="223"/>
      <c r="Y650" s="223"/>
      <c r="Z650" s="213"/>
      <c r="AA650" s="213"/>
      <c r="AB650" s="213"/>
      <c r="AC650" s="213"/>
      <c r="AD650" s="213"/>
      <c r="AE650" s="213"/>
      <c r="AF650" s="213"/>
      <c r="AG650" s="213" t="s">
        <v>252</v>
      </c>
      <c r="AH650" s="213"/>
      <c r="AI650" s="213"/>
      <c r="AJ650" s="213"/>
      <c r="AK650" s="213"/>
      <c r="AL650" s="213"/>
      <c r="AM650" s="213"/>
      <c r="AN650" s="213"/>
      <c r="AO650" s="213"/>
      <c r="AP650" s="213"/>
      <c r="AQ650" s="213"/>
      <c r="AR650" s="213"/>
      <c r="AS650" s="213"/>
      <c r="AT650" s="213"/>
      <c r="AU650" s="213"/>
      <c r="AV650" s="213"/>
      <c r="AW650" s="213"/>
      <c r="AX650" s="213"/>
      <c r="AY650" s="213"/>
      <c r="AZ650" s="213"/>
      <c r="BA650" s="213"/>
      <c r="BB650" s="213"/>
      <c r="BC650" s="213"/>
      <c r="BD650" s="213"/>
      <c r="BE650" s="213"/>
      <c r="BF650" s="213"/>
      <c r="BG650" s="213"/>
      <c r="BH650" s="213"/>
    </row>
    <row r="651" spans="1:60" outlineLevel="2" x14ac:dyDescent="0.2">
      <c r="A651" s="220"/>
      <c r="B651" s="221"/>
      <c r="C651" s="263" t="s">
        <v>939</v>
      </c>
      <c r="D651" s="250"/>
      <c r="E651" s="251">
        <v>3710.5569999999998</v>
      </c>
      <c r="F651" s="223"/>
      <c r="G651" s="223"/>
      <c r="H651" s="223"/>
      <c r="I651" s="223"/>
      <c r="J651" s="223"/>
      <c r="K651" s="223"/>
      <c r="L651" s="223"/>
      <c r="M651" s="223"/>
      <c r="N651" s="222"/>
      <c r="O651" s="222"/>
      <c r="P651" s="222"/>
      <c r="Q651" s="222"/>
      <c r="R651" s="223"/>
      <c r="S651" s="223"/>
      <c r="T651" s="223"/>
      <c r="U651" s="223"/>
      <c r="V651" s="223"/>
      <c r="W651" s="223"/>
      <c r="X651" s="223"/>
      <c r="Y651" s="223"/>
      <c r="Z651" s="213"/>
      <c r="AA651" s="213"/>
      <c r="AB651" s="213"/>
      <c r="AC651" s="213"/>
      <c r="AD651" s="213"/>
      <c r="AE651" s="213"/>
      <c r="AF651" s="213"/>
      <c r="AG651" s="213" t="s">
        <v>255</v>
      </c>
      <c r="AH651" s="213">
        <v>0</v>
      </c>
      <c r="AI651" s="213"/>
      <c r="AJ651" s="213"/>
      <c r="AK651" s="213"/>
      <c r="AL651" s="213"/>
      <c r="AM651" s="213"/>
      <c r="AN651" s="213"/>
      <c r="AO651" s="213"/>
      <c r="AP651" s="213"/>
      <c r="AQ651" s="213"/>
      <c r="AR651" s="213"/>
      <c r="AS651" s="213"/>
      <c r="AT651" s="213"/>
      <c r="AU651" s="213"/>
      <c r="AV651" s="213"/>
      <c r="AW651" s="213"/>
      <c r="AX651" s="213"/>
      <c r="AY651" s="213"/>
      <c r="AZ651" s="213"/>
      <c r="BA651" s="213"/>
      <c r="BB651" s="213"/>
      <c r="BC651" s="213"/>
      <c r="BD651" s="213"/>
      <c r="BE651" s="213"/>
      <c r="BF651" s="213"/>
      <c r="BG651" s="213"/>
      <c r="BH651" s="213"/>
    </row>
    <row r="652" spans="1:60" outlineLevel="3" x14ac:dyDescent="0.2">
      <c r="A652" s="220"/>
      <c r="B652" s="221"/>
      <c r="C652" s="263" t="s">
        <v>940</v>
      </c>
      <c r="D652" s="250"/>
      <c r="E652" s="251">
        <v>1672.836</v>
      </c>
      <c r="F652" s="223"/>
      <c r="G652" s="223"/>
      <c r="H652" s="223"/>
      <c r="I652" s="223"/>
      <c r="J652" s="223"/>
      <c r="K652" s="223"/>
      <c r="L652" s="223"/>
      <c r="M652" s="223"/>
      <c r="N652" s="222"/>
      <c r="O652" s="222"/>
      <c r="P652" s="222"/>
      <c r="Q652" s="222"/>
      <c r="R652" s="223"/>
      <c r="S652" s="223"/>
      <c r="T652" s="223"/>
      <c r="U652" s="223"/>
      <c r="V652" s="223"/>
      <c r="W652" s="223"/>
      <c r="X652" s="223"/>
      <c r="Y652" s="223"/>
      <c r="Z652" s="213"/>
      <c r="AA652" s="213"/>
      <c r="AB652" s="213"/>
      <c r="AC652" s="213"/>
      <c r="AD652" s="213"/>
      <c r="AE652" s="213"/>
      <c r="AF652" s="213"/>
      <c r="AG652" s="213" t="s">
        <v>255</v>
      </c>
      <c r="AH652" s="213">
        <v>0</v>
      </c>
      <c r="AI652" s="213"/>
      <c r="AJ652" s="213"/>
      <c r="AK652" s="213"/>
      <c r="AL652" s="213"/>
      <c r="AM652" s="213"/>
      <c r="AN652" s="213"/>
      <c r="AO652" s="213"/>
      <c r="AP652" s="213"/>
      <c r="AQ652" s="213"/>
      <c r="AR652" s="213"/>
      <c r="AS652" s="213"/>
      <c r="AT652" s="213"/>
      <c r="AU652" s="213"/>
      <c r="AV652" s="213"/>
      <c r="AW652" s="213"/>
      <c r="AX652" s="213"/>
      <c r="AY652" s="213"/>
      <c r="AZ652" s="213"/>
      <c r="BA652" s="213"/>
      <c r="BB652" s="213"/>
      <c r="BC652" s="213"/>
      <c r="BD652" s="213"/>
      <c r="BE652" s="213"/>
      <c r="BF652" s="213"/>
      <c r="BG652" s="213"/>
      <c r="BH652" s="213"/>
    </row>
    <row r="653" spans="1:60" x14ac:dyDescent="0.2">
      <c r="A653" s="225" t="s">
        <v>165</v>
      </c>
      <c r="B653" s="226" t="s">
        <v>132</v>
      </c>
      <c r="C653" s="242" t="s">
        <v>123</v>
      </c>
      <c r="D653" s="227"/>
      <c r="E653" s="228"/>
      <c r="F653" s="229"/>
      <c r="G653" s="229">
        <f>SUMIF(AG654:AG662,"&lt;&gt;NOR",G654:G662)</f>
        <v>0</v>
      </c>
      <c r="H653" s="229"/>
      <c r="I653" s="229">
        <f>SUM(I654:I662)</f>
        <v>0</v>
      </c>
      <c r="J653" s="229"/>
      <c r="K653" s="229">
        <f>SUM(K654:K662)</f>
        <v>0</v>
      </c>
      <c r="L653" s="229"/>
      <c r="M653" s="229">
        <f>SUM(M654:M662)</f>
        <v>0</v>
      </c>
      <c r="N653" s="228"/>
      <c r="O653" s="228">
        <f>SUM(O654:O662)</f>
        <v>0</v>
      </c>
      <c r="P653" s="228"/>
      <c r="Q653" s="228">
        <f>SUM(Q654:Q662)</f>
        <v>0</v>
      </c>
      <c r="R653" s="229"/>
      <c r="S653" s="229"/>
      <c r="T653" s="230"/>
      <c r="U653" s="224"/>
      <c r="V653" s="224">
        <f>SUM(V654:V662)</f>
        <v>1.92</v>
      </c>
      <c r="W653" s="224"/>
      <c r="X653" s="224"/>
      <c r="Y653" s="224"/>
      <c r="AG653" t="s">
        <v>166</v>
      </c>
    </row>
    <row r="654" spans="1:60" ht="22.5" outlineLevel="1" x14ac:dyDescent="0.2">
      <c r="A654" s="232">
        <v>179</v>
      </c>
      <c r="B654" s="233" t="s">
        <v>941</v>
      </c>
      <c r="C654" s="243" t="s">
        <v>942</v>
      </c>
      <c r="D654" s="234" t="s">
        <v>394</v>
      </c>
      <c r="E654" s="235">
        <v>96.225700000000003</v>
      </c>
      <c r="F654" s="236"/>
      <c r="G654" s="237">
        <f>ROUND(E654*F654,2)</f>
        <v>0</v>
      </c>
      <c r="H654" s="236"/>
      <c r="I654" s="237">
        <f>ROUND(E654*H654,2)</f>
        <v>0</v>
      </c>
      <c r="J654" s="236"/>
      <c r="K654" s="237">
        <f>ROUND(E654*J654,2)</f>
        <v>0</v>
      </c>
      <c r="L654" s="237">
        <v>21</v>
      </c>
      <c r="M654" s="237">
        <f>G654*(1+L654/100)</f>
        <v>0</v>
      </c>
      <c r="N654" s="235">
        <v>0</v>
      </c>
      <c r="O654" s="235">
        <f>ROUND(E654*N654,2)</f>
        <v>0</v>
      </c>
      <c r="P654" s="235">
        <v>0</v>
      </c>
      <c r="Q654" s="235">
        <f>ROUND(E654*P654,2)</f>
        <v>0</v>
      </c>
      <c r="R654" s="237" t="s">
        <v>247</v>
      </c>
      <c r="S654" s="237" t="s">
        <v>170</v>
      </c>
      <c r="T654" s="238" t="s">
        <v>248</v>
      </c>
      <c r="U654" s="223">
        <v>0.02</v>
      </c>
      <c r="V654" s="223">
        <f>ROUND(E654*U654,2)</f>
        <v>1.92</v>
      </c>
      <c r="W654" s="223"/>
      <c r="X654" s="223" t="s">
        <v>249</v>
      </c>
      <c r="Y654" s="223" t="s">
        <v>173</v>
      </c>
      <c r="Z654" s="213"/>
      <c r="AA654" s="213"/>
      <c r="AB654" s="213"/>
      <c r="AC654" s="213"/>
      <c r="AD654" s="213"/>
      <c r="AE654" s="213"/>
      <c r="AF654" s="213"/>
      <c r="AG654" s="213" t="s">
        <v>250</v>
      </c>
      <c r="AH654" s="213"/>
      <c r="AI654" s="213"/>
      <c r="AJ654" s="213"/>
      <c r="AK654" s="213"/>
      <c r="AL654" s="213"/>
      <c r="AM654" s="213"/>
      <c r="AN654" s="213"/>
      <c r="AO654" s="213"/>
      <c r="AP654" s="213"/>
      <c r="AQ654" s="213"/>
      <c r="AR654" s="213"/>
      <c r="AS654" s="213"/>
      <c r="AT654" s="213"/>
      <c r="AU654" s="213"/>
      <c r="AV654" s="213"/>
      <c r="AW654" s="213"/>
      <c r="AX654" s="213"/>
      <c r="AY654" s="213"/>
      <c r="AZ654" s="213"/>
      <c r="BA654" s="213"/>
      <c r="BB654" s="213"/>
      <c r="BC654" s="213"/>
      <c r="BD654" s="213"/>
      <c r="BE654" s="213"/>
      <c r="BF654" s="213"/>
      <c r="BG654" s="213"/>
      <c r="BH654" s="213"/>
    </row>
    <row r="655" spans="1:60" outlineLevel="2" x14ac:dyDescent="0.2">
      <c r="A655" s="220"/>
      <c r="B655" s="221"/>
      <c r="C655" s="244" t="s">
        <v>943</v>
      </c>
      <c r="D655" s="240"/>
      <c r="E655" s="240"/>
      <c r="F655" s="240"/>
      <c r="G655" s="240"/>
      <c r="H655" s="223"/>
      <c r="I655" s="223"/>
      <c r="J655" s="223"/>
      <c r="K655" s="223"/>
      <c r="L655" s="223"/>
      <c r="M655" s="223"/>
      <c r="N655" s="222"/>
      <c r="O655" s="222"/>
      <c r="P655" s="222"/>
      <c r="Q655" s="222"/>
      <c r="R655" s="223"/>
      <c r="S655" s="223"/>
      <c r="T655" s="223"/>
      <c r="U655" s="223"/>
      <c r="V655" s="223"/>
      <c r="W655" s="223"/>
      <c r="X655" s="223"/>
      <c r="Y655" s="223"/>
      <c r="Z655" s="213"/>
      <c r="AA655" s="213"/>
      <c r="AB655" s="213"/>
      <c r="AC655" s="213"/>
      <c r="AD655" s="213"/>
      <c r="AE655" s="213"/>
      <c r="AF655" s="213"/>
      <c r="AG655" s="213" t="s">
        <v>176</v>
      </c>
      <c r="AH655" s="213"/>
      <c r="AI655" s="213"/>
      <c r="AJ655" s="213"/>
      <c r="AK655" s="213"/>
      <c r="AL655" s="213"/>
      <c r="AM655" s="213"/>
      <c r="AN655" s="213"/>
      <c r="AO655" s="213"/>
      <c r="AP655" s="213"/>
      <c r="AQ655" s="213"/>
      <c r="AR655" s="213"/>
      <c r="AS655" s="213"/>
      <c r="AT655" s="213"/>
      <c r="AU655" s="213"/>
      <c r="AV655" s="213"/>
      <c r="AW655" s="213"/>
      <c r="AX655" s="213"/>
      <c r="AY655" s="213"/>
      <c r="AZ655" s="213"/>
      <c r="BA655" s="213"/>
      <c r="BB655" s="213"/>
      <c r="BC655" s="213"/>
      <c r="BD655" s="213"/>
      <c r="BE655" s="213"/>
      <c r="BF655" s="213"/>
      <c r="BG655" s="213"/>
      <c r="BH655" s="213"/>
    </row>
    <row r="656" spans="1:60" outlineLevel="2" x14ac:dyDescent="0.2">
      <c r="A656" s="220"/>
      <c r="B656" s="221"/>
      <c r="C656" s="263" t="s">
        <v>944</v>
      </c>
      <c r="D656" s="250"/>
      <c r="E656" s="251">
        <v>97.444000000000003</v>
      </c>
      <c r="F656" s="223"/>
      <c r="G656" s="223"/>
      <c r="H656" s="223"/>
      <c r="I656" s="223"/>
      <c r="J656" s="223"/>
      <c r="K656" s="223"/>
      <c r="L656" s="223"/>
      <c r="M656" s="223"/>
      <c r="N656" s="222"/>
      <c r="O656" s="222"/>
      <c r="P656" s="222"/>
      <c r="Q656" s="222"/>
      <c r="R656" s="223"/>
      <c r="S656" s="223"/>
      <c r="T656" s="223"/>
      <c r="U656" s="223"/>
      <c r="V656" s="223"/>
      <c r="W656" s="223"/>
      <c r="X656" s="223"/>
      <c r="Y656" s="223"/>
      <c r="Z656" s="213"/>
      <c r="AA656" s="213"/>
      <c r="AB656" s="213"/>
      <c r="AC656" s="213"/>
      <c r="AD656" s="213"/>
      <c r="AE656" s="213"/>
      <c r="AF656" s="213"/>
      <c r="AG656" s="213" t="s">
        <v>255</v>
      </c>
      <c r="AH656" s="213">
        <v>0</v>
      </c>
      <c r="AI656" s="213"/>
      <c r="AJ656" s="213"/>
      <c r="AK656" s="213"/>
      <c r="AL656" s="213"/>
      <c r="AM656" s="213"/>
      <c r="AN656" s="213"/>
      <c r="AO656" s="213"/>
      <c r="AP656" s="213"/>
      <c r="AQ656" s="213"/>
      <c r="AR656" s="213"/>
      <c r="AS656" s="213"/>
      <c r="AT656" s="213"/>
      <c r="AU656" s="213"/>
      <c r="AV656" s="213"/>
      <c r="AW656" s="213"/>
      <c r="AX656" s="213"/>
      <c r="AY656" s="213"/>
      <c r="AZ656" s="213"/>
      <c r="BA656" s="213"/>
      <c r="BB656" s="213"/>
      <c r="BC656" s="213"/>
      <c r="BD656" s="213"/>
      <c r="BE656" s="213"/>
      <c r="BF656" s="213"/>
      <c r="BG656" s="213"/>
      <c r="BH656" s="213"/>
    </row>
    <row r="657" spans="1:60" outlineLevel="3" x14ac:dyDescent="0.2">
      <c r="A657" s="220"/>
      <c r="B657" s="221"/>
      <c r="C657" s="263" t="s">
        <v>945</v>
      </c>
      <c r="D657" s="250"/>
      <c r="E657" s="251">
        <v>-1.2182999999999999</v>
      </c>
      <c r="F657" s="223"/>
      <c r="G657" s="223"/>
      <c r="H657" s="223"/>
      <c r="I657" s="223"/>
      <c r="J657" s="223"/>
      <c r="K657" s="223"/>
      <c r="L657" s="223"/>
      <c r="M657" s="223"/>
      <c r="N657" s="222"/>
      <c r="O657" s="222"/>
      <c r="P657" s="222"/>
      <c r="Q657" s="222"/>
      <c r="R657" s="223"/>
      <c r="S657" s="223"/>
      <c r="T657" s="223"/>
      <c r="U657" s="223"/>
      <c r="V657" s="223"/>
      <c r="W657" s="223"/>
      <c r="X657" s="223"/>
      <c r="Y657" s="223"/>
      <c r="Z657" s="213"/>
      <c r="AA657" s="213"/>
      <c r="AB657" s="213"/>
      <c r="AC657" s="213"/>
      <c r="AD657" s="213"/>
      <c r="AE657" s="213"/>
      <c r="AF657" s="213"/>
      <c r="AG657" s="213" t="s">
        <v>255</v>
      </c>
      <c r="AH657" s="213">
        <v>0</v>
      </c>
      <c r="AI657" s="213"/>
      <c r="AJ657" s="213"/>
      <c r="AK657" s="213"/>
      <c r="AL657" s="213"/>
      <c r="AM657" s="213"/>
      <c r="AN657" s="213"/>
      <c r="AO657" s="213"/>
      <c r="AP657" s="213"/>
      <c r="AQ657" s="213"/>
      <c r="AR657" s="213"/>
      <c r="AS657" s="213"/>
      <c r="AT657" s="213"/>
      <c r="AU657" s="213"/>
      <c r="AV657" s="213"/>
      <c r="AW657" s="213"/>
      <c r="AX657" s="213"/>
      <c r="AY657" s="213"/>
      <c r="AZ657" s="213"/>
      <c r="BA657" s="213"/>
      <c r="BB657" s="213"/>
      <c r="BC657" s="213"/>
      <c r="BD657" s="213"/>
      <c r="BE657" s="213"/>
      <c r="BF657" s="213"/>
      <c r="BG657" s="213"/>
      <c r="BH657" s="213"/>
    </row>
    <row r="658" spans="1:60" ht="22.5" outlineLevel="1" x14ac:dyDescent="0.2">
      <c r="A658" s="232">
        <v>180</v>
      </c>
      <c r="B658" s="233" t="s">
        <v>946</v>
      </c>
      <c r="C658" s="243" t="s">
        <v>947</v>
      </c>
      <c r="D658" s="234" t="s">
        <v>394</v>
      </c>
      <c r="E658" s="235">
        <v>384.904</v>
      </c>
      <c r="F658" s="236"/>
      <c r="G658" s="237">
        <f>ROUND(E658*F658,2)</f>
        <v>0</v>
      </c>
      <c r="H658" s="236"/>
      <c r="I658" s="237">
        <f>ROUND(E658*H658,2)</f>
        <v>0</v>
      </c>
      <c r="J658" s="236"/>
      <c r="K658" s="237">
        <f>ROUND(E658*J658,2)</f>
        <v>0</v>
      </c>
      <c r="L658" s="237">
        <v>21</v>
      </c>
      <c r="M658" s="237">
        <f>G658*(1+L658/100)</f>
        <v>0</v>
      </c>
      <c r="N658" s="235">
        <v>0</v>
      </c>
      <c r="O658" s="235">
        <f>ROUND(E658*N658,2)</f>
        <v>0</v>
      </c>
      <c r="P658" s="235">
        <v>0</v>
      </c>
      <c r="Q658" s="235">
        <f>ROUND(E658*P658,2)</f>
        <v>0</v>
      </c>
      <c r="R658" s="237" t="s">
        <v>247</v>
      </c>
      <c r="S658" s="237" t="s">
        <v>170</v>
      </c>
      <c r="T658" s="238" t="s">
        <v>248</v>
      </c>
      <c r="U658" s="223">
        <v>0</v>
      </c>
      <c r="V658" s="223">
        <f>ROUND(E658*U658,2)</f>
        <v>0</v>
      </c>
      <c r="W658" s="223"/>
      <c r="X658" s="223" t="s">
        <v>249</v>
      </c>
      <c r="Y658" s="223" t="s">
        <v>173</v>
      </c>
      <c r="Z658" s="213"/>
      <c r="AA658" s="213"/>
      <c r="AB658" s="213"/>
      <c r="AC658" s="213"/>
      <c r="AD658" s="213"/>
      <c r="AE658" s="213"/>
      <c r="AF658" s="213"/>
      <c r="AG658" s="213" t="s">
        <v>250</v>
      </c>
      <c r="AH658" s="213"/>
      <c r="AI658" s="213"/>
      <c r="AJ658" s="213"/>
      <c r="AK658" s="213"/>
      <c r="AL658" s="213"/>
      <c r="AM658" s="213"/>
      <c r="AN658" s="213"/>
      <c r="AO658" s="213"/>
      <c r="AP658" s="213"/>
      <c r="AQ658" s="213"/>
      <c r="AR658" s="213"/>
      <c r="AS658" s="213"/>
      <c r="AT658" s="213"/>
      <c r="AU658" s="213"/>
      <c r="AV658" s="213"/>
      <c r="AW658" s="213"/>
      <c r="AX658" s="213"/>
      <c r="AY658" s="213"/>
      <c r="AZ658" s="213"/>
      <c r="BA658" s="213"/>
      <c r="BB658" s="213"/>
      <c r="BC658" s="213"/>
      <c r="BD658" s="213"/>
      <c r="BE658" s="213"/>
      <c r="BF658" s="213"/>
      <c r="BG658" s="213"/>
      <c r="BH658" s="213"/>
    </row>
    <row r="659" spans="1:60" outlineLevel="2" x14ac:dyDescent="0.2">
      <c r="A659" s="220"/>
      <c r="B659" s="221"/>
      <c r="C659" s="263" t="s">
        <v>948</v>
      </c>
      <c r="D659" s="250"/>
      <c r="E659" s="251">
        <v>384.904</v>
      </c>
      <c r="F659" s="223"/>
      <c r="G659" s="223"/>
      <c r="H659" s="223"/>
      <c r="I659" s="223"/>
      <c r="J659" s="223"/>
      <c r="K659" s="223"/>
      <c r="L659" s="223"/>
      <c r="M659" s="223"/>
      <c r="N659" s="222"/>
      <c r="O659" s="222"/>
      <c r="P659" s="222"/>
      <c r="Q659" s="222"/>
      <c r="R659" s="223"/>
      <c r="S659" s="223"/>
      <c r="T659" s="223"/>
      <c r="U659" s="223"/>
      <c r="V659" s="223"/>
      <c r="W659" s="223"/>
      <c r="X659" s="223"/>
      <c r="Y659" s="223"/>
      <c r="Z659" s="213"/>
      <c r="AA659" s="213"/>
      <c r="AB659" s="213"/>
      <c r="AC659" s="213"/>
      <c r="AD659" s="213"/>
      <c r="AE659" s="213"/>
      <c r="AF659" s="213"/>
      <c r="AG659" s="213" t="s">
        <v>255</v>
      </c>
      <c r="AH659" s="213">
        <v>0</v>
      </c>
      <c r="AI659" s="213"/>
      <c r="AJ659" s="213"/>
      <c r="AK659" s="213"/>
      <c r="AL659" s="213"/>
      <c r="AM659" s="213"/>
      <c r="AN659" s="213"/>
      <c r="AO659" s="213"/>
      <c r="AP659" s="213"/>
      <c r="AQ659" s="213"/>
      <c r="AR659" s="213"/>
      <c r="AS659" s="213"/>
      <c r="AT659" s="213"/>
      <c r="AU659" s="213"/>
      <c r="AV659" s="213"/>
      <c r="AW659" s="213"/>
      <c r="AX659" s="213"/>
      <c r="AY659" s="213"/>
      <c r="AZ659" s="213"/>
      <c r="BA659" s="213"/>
      <c r="BB659" s="213"/>
      <c r="BC659" s="213"/>
      <c r="BD659" s="213"/>
      <c r="BE659" s="213"/>
      <c r="BF659" s="213"/>
      <c r="BG659" s="213"/>
      <c r="BH659" s="213"/>
    </row>
    <row r="660" spans="1:60" outlineLevel="1" x14ac:dyDescent="0.2">
      <c r="A660" s="232">
        <v>181</v>
      </c>
      <c r="B660" s="233" t="s">
        <v>949</v>
      </c>
      <c r="C660" s="243" t="s">
        <v>950</v>
      </c>
      <c r="D660" s="234" t="s">
        <v>394</v>
      </c>
      <c r="E660" s="235">
        <v>96.225700000000003</v>
      </c>
      <c r="F660" s="236"/>
      <c r="G660" s="237">
        <f>ROUND(E660*F660,2)</f>
        <v>0</v>
      </c>
      <c r="H660" s="236"/>
      <c r="I660" s="237">
        <f>ROUND(E660*H660,2)</f>
        <v>0</v>
      </c>
      <c r="J660" s="236"/>
      <c r="K660" s="237">
        <f>ROUND(E660*J660,2)</f>
        <v>0</v>
      </c>
      <c r="L660" s="237">
        <v>21</v>
      </c>
      <c r="M660" s="237">
        <f>G660*(1+L660/100)</f>
        <v>0</v>
      </c>
      <c r="N660" s="235">
        <v>0</v>
      </c>
      <c r="O660" s="235">
        <f>ROUND(E660*N660,2)</f>
        <v>0</v>
      </c>
      <c r="P660" s="235">
        <v>0</v>
      </c>
      <c r="Q660" s="235">
        <f>ROUND(E660*P660,2)</f>
        <v>0</v>
      </c>
      <c r="R660" s="237"/>
      <c r="S660" s="237" t="s">
        <v>210</v>
      </c>
      <c r="T660" s="238" t="s">
        <v>171</v>
      </c>
      <c r="U660" s="223">
        <v>0</v>
      </c>
      <c r="V660" s="223">
        <f>ROUND(E660*U660,2)</f>
        <v>0</v>
      </c>
      <c r="W660" s="223"/>
      <c r="X660" s="223" t="s">
        <v>249</v>
      </c>
      <c r="Y660" s="223" t="s">
        <v>173</v>
      </c>
      <c r="Z660" s="213"/>
      <c r="AA660" s="213"/>
      <c r="AB660" s="213"/>
      <c r="AC660" s="213"/>
      <c r="AD660" s="213"/>
      <c r="AE660" s="213"/>
      <c r="AF660" s="213"/>
      <c r="AG660" s="213" t="s">
        <v>250</v>
      </c>
      <c r="AH660" s="213"/>
      <c r="AI660" s="213"/>
      <c r="AJ660" s="213"/>
      <c r="AK660" s="213"/>
      <c r="AL660" s="213"/>
      <c r="AM660" s="213"/>
      <c r="AN660" s="213"/>
      <c r="AO660" s="213"/>
      <c r="AP660" s="213"/>
      <c r="AQ660" s="213"/>
      <c r="AR660" s="213"/>
      <c r="AS660" s="213"/>
      <c r="AT660" s="213"/>
      <c r="AU660" s="213"/>
      <c r="AV660" s="213"/>
      <c r="AW660" s="213"/>
      <c r="AX660" s="213"/>
      <c r="AY660" s="213"/>
      <c r="AZ660" s="213"/>
      <c r="BA660" s="213"/>
      <c r="BB660" s="213"/>
      <c r="BC660" s="213"/>
      <c r="BD660" s="213"/>
      <c r="BE660" s="213"/>
      <c r="BF660" s="213"/>
      <c r="BG660" s="213"/>
      <c r="BH660" s="213"/>
    </row>
    <row r="661" spans="1:60" outlineLevel="2" x14ac:dyDescent="0.2">
      <c r="A661" s="220"/>
      <c r="B661" s="221"/>
      <c r="C661" s="244" t="s">
        <v>951</v>
      </c>
      <c r="D661" s="240"/>
      <c r="E661" s="240"/>
      <c r="F661" s="240"/>
      <c r="G661" s="240"/>
      <c r="H661" s="223"/>
      <c r="I661" s="223"/>
      <c r="J661" s="223"/>
      <c r="K661" s="223"/>
      <c r="L661" s="223"/>
      <c r="M661" s="223"/>
      <c r="N661" s="222"/>
      <c r="O661" s="222"/>
      <c r="P661" s="222"/>
      <c r="Q661" s="222"/>
      <c r="R661" s="223"/>
      <c r="S661" s="223"/>
      <c r="T661" s="223"/>
      <c r="U661" s="223"/>
      <c r="V661" s="223"/>
      <c r="W661" s="223"/>
      <c r="X661" s="223"/>
      <c r="Y661" s="223"/>
      <c r="Z661" s="213"/>
      <c r="AA661" s="213"/>
      <c r="AB661" s="213"/>
      <c r="AC661" s="213"/>
      <c r="AD661" s="213"/>
      <c r="AE661" s="213"/>
      <c r="AF661" s="213"/>
      <c r="AG661" s="213" t="s">
        <v>176</v>
      </c>
      <c r="AH661" s="213"/>
      <c r="AI661" s="213"/>
      <c r="AJ661" s="213"/>
      <c r="AK661" s="213"/>
      <c r="AL661" s="213"/>
      <c r="AM661" s="213"/>
      <c r="AN661" s="213"/>
      <c r="AO661" s="213"/>
      <c r="AP661" s="213"/>
      <c r="AQ661" s="213"/>
      <c r="AR661" s="213"/>
      <c r="AS661" s="213"/>
      <c r="AT661" s="213"/>
      <c r="AU661" s="213"/>
      <c r="AV661" s="213"/>
      <c r="AW661" s="213"/>
      <c r="AX661" s="213"/>
      <c r="AY661" s="213"/>
      <c r="AZ661" s="213"/>
      <c r="BA661" s="239" t="str">
        <f>C661</f>
        <v>Uložení na skládce vytěženého materiálu BKOM a.s. předepsaným způsobem nebo uložení a poplatek na nejbližší řízené skládce.</v>
      </c>
      <c r="BB661" s="213"/>
      <c r="BC661" s="213"/>
      <c r="BD661" s="213"/>
      <c r="BE661" s="213"/>
      <c r="BF661" s="213"/>
      <c r="BG661" s="213"/>
      <c r="BH661" s="213"/>
    </row>
    <row r="662" spans="1:60" outlineLevel="2" x14ac:dyDescent="0.2">
      <c r="A662" s="220"/>
      <c r="B662" s="221"/>
      <c r="C662" s="263" t="s">
        <v>952</v>
      </c>
      <c r="D662" s="250"/>
      <c r="E662" s="251">
        <v>96.225700000000003</v>
      </c>
      <c r="F662" s="223"/>
      <c r="G662" s="223"/>
      <c r="H662" s="223"/>
      <c r="I662" s="223"/>
      <c r="J662" s="223"/>
      <c r="K662" s="223"/>
      <c r="L662" s="223"/>
      <c r="M662" s="223"/>
      <c r="N662" s="222"/>
      <c r="O662" s="222"/>
      <c r="P662" s="222"/>
      <c r="Q662" s="222"/>
      <c r="R662" s="223"/>
      <c r="S662" s="223"/>
      <c r="T662" s="223"/>
      <c r="U662" s="223"/>
      <c r="V662" s="223"/>
      <c r="W662" s="223"/>
      <c r="X662" s="223"/>
      <c r="Y662" s="223"/>
      <c r="Z662" s="213"/>
      <c r="AA662" s="213"/>
      <c r="AB662" s="213"/>
      <c r="AC662" s="213"/>
      <c r="AD662" s="213"/>
      <c r="AE662" s="213"/>
      <c r="AF662" s="213"/>
      <c r="AG662" s="213" t="s">
        <v>255</v>
      </c>
      <c r="AH662" s="213">
        <v>5</v>
      </c>
      <c r="AI662" s="213"/>
      <c r="AJ662" s="213"/>
      <c r="AK662" s="213"/>
      <c r="AL662" s="213"/>
      <c r="AM662" s="213"/>
      <c r="AN662" s="213"/>
      <c r="AO662" s="213"/>
      <c r="AP662" s="213"/>
      <c r="AQ662" s="213"/>
      <c r="AR662" s="213"/>
      <c r="AS662" s="213"/>
      <c r="AT662" s="213"/>
      <c r="AU662" s="213"/>
      <c r="AV662" s="213"/>
      <c r="AW662" s="213"/>
      <c r="AX662" s="213"/>
      <c r="AY662" s="213"/>
      <c r="AZ662" s="213"/>
      <c r="BA662" s="213"/>
      <c r="BB662" s="213"/>
      <c r="BC662" s="213"/>
      <c r="BD662" s="213"/>
      <c r="BE662" s="213"/>
      <c r="BF662" s="213"/>
      <c r="BG662" s="213"/>
      <c r="BH662" s="213"/>
    </row>
    <row r="663" spans="1:60" x14ac:dyDescent="0.2">
      <c r="A663" s="3"/>
      <c r="B663" s="4"/>
      <c r="C663" s="246"/>
      <c r="D663" s="6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AE663">
        <v>12</v>
      </c>
      <c r="AF663">
        <v>21</v>
      </c>
      <c r="AG663" t="s">
        <v>151</v>
      </c>
    </row>
    <row r="664" spans="1:60" x14ac:dyDescent="0.2">
      <c r="A664" s="216"/>
      <c r="B664" s="217" t="s">
        <v>29</v>
      </c>
      <c r="C664" s="247"/>
      <c r="D664" s="218"/>
      <c r="E664" s="219"/>
      <c r="F664" s="219"/>
      <c r="G664" s="231">
        <f>G8+G132+G164+G172+G223+G250+G262+G272+G323+G372+G463+G601+G613+G618+G624+G635+G645+G653</f>
        <v>0</v>
      </c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AE664">
        <f>SUMIF(L7:L662,AE663,G7:G662)</f>
        <v>0</v>
      </c>
      <c r="AF664">
        <f>SUMIF(L7:L662,AF663,G7:G662)</f>
        <v>0</v>
      </c>
      <c r="AG664" t="s">
        <v>237</v>
      </c>
    </row>
    <row r="665" spans="1:60" x14ac:dyDescent="0.2">
      <c r="A665" s="249" t="s">
        <v>953</v>
      </c>
      <c r="B665" s="249"/>
      <c r="C665" s="246"/>
      <c r="D665" s="6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60" x14ac:dyDescent="0.2">
      <c r="A666" s="3"/>
      <c r="B666" s="4" t="s">
        <v>954</v>
      </c>
      <c r="C666" s="246" t="s">
        <v>955</v>
      </c>
      <c r="D666" s="6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AG666" t="s">
        <v>956</v>
      </c>
    </row>
    <row r="667" spans="1:60" x14ac:dyDescent="0.2">
      <c r="A667" s="3"/>
      <c r="B667" s="4" t="s">
        <v>957</v>
      </c>
      <c r="C667" s="246" t="s">
        <v>958</v>
      </c>
      <c r="D667" s="6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AG667" t="s">
        <v>959</v>
      </c>
    </row>
    <row r="668" spans="1:60" x14ac:dyDescent="0.2">
      <c r="A668" s="3"/>
      <c r="B668" s="4"/>
      <c r="C668" s="246" t="s">
        <v>960</v>
      </c>
      <c r="D668" s="6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AG668" t="s">
        <v>961</v>
      </c>
    </row>
    <row r="669" spans="1:60" x14ac:dyDescent="0.2">
      <c r="A669" s="3"/>
      <c r="B669" s="4"/>
      <c r="C669" s="246"/>
      <c r="D669" s="6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60" x14ac:dyDescent="0.2">
      <c r="C670" s="248"/>
      <c r="D670" s="10"/>
      <c r="AG670" t="s">
        <v>242</v>
      </c>
    </row>
    <row r="671" spans="1:60" x14ac:dyDescent="0.2">
      <c r="D671" s="10"/>
    </row>
    <row r="672" spans="1:60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om4KW+V/Kioh/rf1m6vKlBbl7r5f0L/0RomLiWOiSWEEwwRnNrfCX7zFeuUgBIaS1N5bVLhA4ZI3RdiJzNJpCw==" saltValue="PKU03sazjeIGIDegDhkDyA==" spinCount="100000" sheet="1" formatRows="0"/>
  <mergeCells count="159">
    <mergeCell ref="C643:G643"/>
    <mergeCell ref="C647:G647"/>
    <mergeCell ref="C650:G650"/>
    <mergeCell ref="C655:G655"/>
    <mergeCell ref="C661:G661"/>
    <mergeCell ref="C615:G615"/>
    <mergeCell ref="C617:G617"/>
    <mergeCell ref="C623:G623"/>
    <mergeCell ref="C629:G629"/>
    <mergeCell ref="C634:G634"/>
    <mergeCell ref="C637:G637"/>
    <mergeCell ref="C599:G599"/>
    <mergeCell ref="C600:G600"/>
    <mergeCell ref="C603:G603"/>
    <mergeCell ref="C606:G606"/>
    <mergeCell ref="C609:G609"/>
    <mergeCell ref="C612:G612"/>
    <mergeCell ref="C554:G554"/>
    <mergeCell ref="C558:G558"/>
    <mergeCell ref="C561:G561"/>
    <mergeCell ref="C563:G563"/>
    <mergeCell ref="C567:G567"/>
    <mergeCell ref="C598:G598"/>
    <mergeCell ref="C532:G532"/>
    <mergeCell ref="C533:G533"/>
    <mergeCell ref="C538:G538"/>
    <mergeCell ref="C539:G539"/>
    <mergeCell ref="C545:G545"/>
    <mergeCell ref="C548:G548"/>
    <mergeCell ref="C502:G502"/>
    <mergeCell ref="C506:G506"/>
    <mergeCell ref="C513:G513"/>
    <mergeCell ref="C518:G518"/>
    <mergeCell ref="C521:G521"/>
    <mergeCell ref="C522:G522"/>
    <mergeCell ref="C462:G462"/>
    <mergeCell ref="C472:G472"/>
    <mergeCell ref="C479:G479"/>
    <mergeCell ref="C486:G486"/>
    <mergeCell ref="C491:G491"/>
    <mergeCell ref="C496:G496"/>
    <mergeCell ref="C418:G418"/>
    <mergeCell ref="C423:G423"/>
    <mergeCell ref="C424:G424"/>
    <mergeCell ref="C427:G427"/>
    <mergeCell ref="C436:G436"/>
    <mergeCell ref="C438:G438"/>
    <mergeCell ref="C404:G404"/>
    <mergeCell ref="C405:G405"/>
    <mergeCell ref="C406:G406"/>
    <mergeCell ref="C407:G407"/>
    <mergeCell ref="C414:G414"/>
    <mergeCell ref="C417:G417"/>
    <mergeCell ref="C378:G378"/>
    <mergeCell ref="C383:G383"/>
    <mergeCell ref="C386:G386"/>
    <mergeCell ref="C395:G395"/>
    <mergeCell ref="C398:G398"/>
    <mergeCell ref="C401:G401"/>
    <mergeCell ref="C357:G357"/>
    <mergeCell ref="C362:G362"/>
    <mergeCell ref="C365:G365"/>
    <mergeCell ref="C368:G368"/>
    <mergeCell ref="C374:G374"/>
    <mergeCell ref="C377:G377"/>
    <mergeCell ref="C306:G306"/>
    <mergeCell ref="C316:G316"/>
    <mergeCell ref="C325:G325"/>
    <mergeCell ref="C329:G329"/>
    <mergeCell ref="C348:G348"/>
    <mergeCell ref="C351:G351"/>
    <mergeCell ref="C292:G292"/>
    <mergeCell ref="C293:G293"/>
    <mergeCell ref="C294:G294"/>
    <mergeCell ref="C297:G297"/>
    <mergeCell ref="C300:G300"/>
    <mergeCell ref="C301:G301"/>
    <mergeCell ref="C248:G248"/>
    <mergeCell ref="C264:G264"/>
    <mergeCell ref="C269:G269"/>
    <mergeCell ref="C270:G270"/>
    <mergeCell ref="C278:G278"/>
    <mergeCell ref="C288:G288"/>
    <mergeCell ref="C215:G215"/>
    <mergeCell ref="C225:G225"/>
    <mergeCell ref="C228:G228"/>
    <mergeCell ref="C229:G229"/>
    <mergeCell ref="C237:G237"/>
    <mergeCell ref="C244:G244"/>
    <mergeCell ref="C192:G192"/>
    <mergeCell ref="C195:G195"/>
    <mergeCell ref="C201:G201"/>
    <mergeCell ref="C204:G204"/>
    <mergeCell ref="C209:G209"/>
    <mergeCell ref="C212:G212"/>
    <mergeCell ref="C175:G175"/>
    <mergeCell ref="C178:G178"/>
    <mergeCell ref="C181:G181"/>
    <mergeCell ref="C185:G185"/>
    <mergeCell ref="C188:G188"/>
    <mergeCell ref="C191:G191"/>
    <mergeCell ref="C156:G156"/>
    <mergeCell ref="C159:G159"/>
    <mergeCell ref="C166:G166"/>
    <mergeCell ref="C167:G167"/>
    <mergeCell ref="C170:G170"/>
    <mergeCell ref="C174:G174"/>
    <mergeCell ref="C140:G140"/>
    <mergeCell ref="C141:G141"/>
    <mergeCell ref="C147:G147"/>
    <mergeCell ref="C148:G148"/>
    <mergeCell ref="C152:G152"/>
    <mergeCell ref="C153:G153"/>
    <mergeCell ref="C119:G119"/>
    <mergeCell ref="C122:G122"/>
    <mergeCell ref="C134:G134"/>
    <mergeCell ref="C135:G135"/>
    <mergeCell ref="C136:G136"/>
    <mergeCell ref="C139:G139"/>
    <mergeCell ref="C85:G85"/>
    <mergeCell ref="C89:G89"/>
    <mergeCell ref="C98:G98"/>
    <mergeCell ref="C102:G102"/>
    <mergeCell ref="C105:G105"/>
    <mergeCell ref="C118:G118"/>
    <mergeCell ref="C66:G66"/>
    <mergeCell ref="C67:G67"/>
    <mergeCell ref="C75:G75"/>
    <mergeCell ref="C78:G78"/>
    <mergeCell ref="C81:G81"/>
    <mergeCell ref="C84:G84"/>
    <mergeCell ref="C52:G52"/>
    <mergeCell ref="C55:G55"/>
    <mergeCell ref="C56:G56"/>
    <mergeCell ref="C59:G59"/>
    <mergeCell ref="C60:G60"/>
    <mergeCell ref="C61:G61"/>
    <mergeCell ref="C35:G35"/>
    <mergeCell ref="C36:G36"/>
    <mergeCell ref="C41:G41"/>
    <mergeCell ref="C42:G42"/>
    <mergeCell ref="C48:G48"/>
    <mergeCell ref="C49:G49"/>
    <mergeCell ref="C21:G21"/>
    <mergeCell ref="C24:G24"/>
    <mergeCell ref="C27:G27"/>
    <mergeCell ref="C28:G28"/>
    <mergeCell ref="C31:G31"/>
    <mergeCell ref="C32:G32"/>
    <mergeCell ref="A1:G1"/>
    <mergeCell ref="C2:G2"/>
    <mergeCell ref="C3:G3"/>
    <mergeCell ref="C4:G4"/>
    <mergeCell ref="A665:B665"/>
    <mergeCell ref="C10:G10"/>
    <mergeCell ref="C11:G11"/>
    <mergeCell ref="C14:G14"/>
    <mergeCell ref="C17:G17"/>
    <mergeCell ref="C20:G2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A2332-0C7D-4CCC-ABCE-81A75CBC504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243</v>
      </c>
      <c r="B1" s="198"/>
      <c r="C1" s="198"/>
      <c r="D1" s="198"/>
      <c r="E1" s="198"/>
      <c r="F1" s="198"/>
      <c r="G1" s="198"/>
      <c r="AG1" t="s">
        <v>137</v>
      </c>
    </row>
    <row r="2" spans="1:60" ht="24.95" customHeight="1" x14ac:dyDescent="0.2">
      <c r="A2" s="199" t="s">
        <v>7</v>
      </c>
      <c r="B2" s="48" t="s">
        <v>43</v>
      </c>
      <c r="C2" s="202" t="s">
        <v>44</v>
      </c>
      <c r="D2" s="200"/>
      <c r="E2" s="200"/>
      <c r="F2" s="200"/>
      <c r="G2" s="201"/>
      <c r="AG2" t="s">
        <v>138</v>
      </c>
    </row>
    <row r="3" spans="1:60" ht="24.95" customHeight="1" x14ac:dyDescent="0.2">
      <c r="A3" s="199" t="s">
        <v>8</v>
      </c>
      <c r="B3" s="48" t="s">
        <v>65</v>
      </c>
      <c r="C3" s="202" t="s">
        <v>66</v>
      </c>
      <c r="D3" s="200"/>
      <c r="E3" s="200"/>
      <c r="F3" s="200"/>
      <c r="G3" s="201"/>
      <c r="AC3" s="177" t="s">
        <v>138</v>
      </c>
      <c r="AG3" t="s">
        <v>141</v>
      </c>
    </row>
    <row r="4" spans="1:60" ht="24.95" customHeight="1" x14ac:dyDescent="0.2">
      <c r="A4" s="203" t="s">
        <v>9</v>
      </c>
      <c r="B4" s="204" t="s">
        <v>67</v>
      </c>
      <c r="C4" s="205" t="s">
        <v>66</v>
      </c>
      <c r="D4" s="206"/>
      <c r="E4" s="206"/>
      <c r="F4" s="206"/>
      <c r="G4" s="207"/>
      <c r="AG4" t="s">
        <v>142</v>
      </c>
    </row>
    <row r="5" spans="1:60" x14ac:dyDescent="0.2">
      <c r="D5" s="10"/>
    </row>
    <row r="6" spans="1:60" ht="38.25" x14ac:dyDescent="0.2">
      <c r="A6" s="209" t="s">
        <v>143</v>
      </c>
      <c r="B6" s="211" t="s">
        <v>144</v>
      </c>
      <c r="C6" s="211" t="s">
        <v>145</v>
      </c>
      <c r="D6" s="210" t="s">
        <v>146</v>
      </c>
      <c r="E6" s="209" t="s">
        <v>147</v>
      </c>
      <c r="F6" s="208" t="s">
        <v>148</v>
      </c>
      <c r="G6" s="209" t="s">
        <v>29</v>
      </c>
      <c r="H6" s="212" t="s">
        <v>30</v>
      </c>
      <c r="I6" s="212" t="s">
        <v>149</v>
      </c>
      <c r="J6" s="212" t="s">
        <v>31</v>
      </c>
      <c r="K6" s="212" t="s">
        <v>150</v>
      </c>
      <c r="L6" s="212" t="s">
        <v>151</v>
      </c>
      <c r="M6" s="212" t="s">
        <v>152</v>
      </c>
      <c r="N6" s="212" t="s">
        <v>153</v>
      </c>
      <c r="O6" s="212" t="s">
        <v>154</v>
      </c>
      <c r="P6" s="212" t="s">
        <v>155</v>
      </c>
      <c r="Q6" s="212" t="s">
        <v>156</v>
      </c>
      <c r="R6" s="212" t="s">
        <v>157</v>
      </c>
      <c r="S6" s="212" t="s">
        <v>158</v>
      </c>
      <c r="T6" s="212" t="s">
        <v>159</v>
      </c>
      <c r="U6" s="212" t="s">
        <v>160</v>
      </c>
      <c r="V6" s="212" t="s">
        <v>161</v>
      </c>
      <c r="W6" s="212" t="s">
        <v>162</v>
      </c>
      <c r="X6" s="212" t="s">
        <v>163</v>
      </c>
      <c r="Y6" s="212" t="s">
        <v>164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">
      <c r="A8" s="225" t="s">
        <v>165</v>
      </c>
      <c r="B8" s="226" t="s">
        <v>92</v>
      </c>
      <c r="C8" s="242" t="s">
        <v>94</v>
      </c>
      <c r="D8" s="227"/>
      <c r="E8" s="228"/>
      <c r="F8" s="229"/>
      <c r="G8" s="229">
        <f>SUMIF(AG9:AG56,"&lt;&gt;NOR",G9:G56)</f>
        <v>0</v>
      </c>
      <c r="H8" s="229"/>
      <c r="I8" s="229">
        <f>SUM(I9:I56)</f>
        <v>0</v>
      </c>
      <c r="J8" s="229"/>
      <c r="K8" s="229">
        <f>SUM(K9:K56)</f>
        <v>0</v>
      </c>
      <c r="L8" s="229"/>
      <c r="M8" s="229">
        <f>SUM(M9:M56)</f>
        <v>0</v>
      </c>
      <c r="N8" s="228"/>
      <c r="O8" s="228">
        <f>SUM(O9:O56)</f>
        <v>0</v>
      </c>
      <c r="P8" s="228"/>
      <c r="Q8" s="228">
        <f>SUM(Q9:Q56)</f>
        <v>3</v>
      </c>
      <c r="R8" s="229"/>
      <c r="S8" s="229"/>
      <c r="T8" s="230"/>
      <c r="U8" s="224"/>
      <c r="V8" s="224">
        <f>SUM(V9:V56)</f>
        <v>623.52</v>
      </c>
      <c r="W8" s="224"/>
      <c r="X8" s="224"/>
      <c r="Y8" s="224"/>
      <c r="AG8" t="s">
        <v>166</v>
      </c>
    </row>
    <row r="9" spans="1:60" outlineLevel="1" x14ac:dyDescent="0.2">
      <c r="A9" s="232">
        <v>1</v>
      </c>
      <c r="B9" s="233" t="s">
        <v>268</v>
      </c>
      <c r="C9" s="243" t="s">
        <v>269</v>
      </c>
      <c r="D9" s="234" t="s">
        <v>258</v>
      </c>
      <c r="E9" s="235">
        <v>24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0</v>
      </c>
      <c r="O9" s="235">
        <f>ROUND(E9*N9,2)</f>
        <v>0</v>
      </c>
      <c r="P9" s="235">
        <v>0.125</v>
      </c>
      <c r="Q9" s="235">
        <f>ROUND(E9*P9,2)</f>
        <v>3</v>
      </c>
      <c r="R9" s="237" t="s">
        <v>247</v>
      </c>
      <c r="S9" s="237" t="s">
        <v>170</v>
      </c>
      <c r="T9" s="238" t="s">
        <v>248</v>
      </c>
      <c r="U9" s="223">
        <v>0.08</v>
      </c>
      <c r="V9" s="223">
        <f>ROUND(E9*U9,2)</f>
        <v>1.92</v>
      </c>
      <c r="W9" s="223"/>
      <c r="X9" s="223" t="s">
        <v>249</v>
      </c>
      <c r="Y9" s="223" t="s">
        <v>173</v>
      </c>
      <c r="Z9" s="213"/>
      <c r="AA9" s="213"/>
      <c r="AB9" s="213"/>
      <c r="AC9" s="213"/>
      <c r="AD9" s="213"/>
      <c r="AE9" s="213"/>
      <c r="AF9" s="213"/>
      <c r="AG9" s="213" t="s">
        <v>250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">
      <c r="A10" s="220"/>
      <c r="B10" s="221"/>
      <c r="C10" s="262" t="s">
        <v>259</v>
      </c>
      <c r="D10" s="254"/>
      <c r="E10" s="254"/>
      <c r="F10" s="254"/>
      <c r="G10" s="254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252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39" t="str">
        <f>C10</f>
        <v>s vybouráním lože, s přemístěním hmot na skládku na vzdálenost do 3 m nebo naložením na dopravní prostředek</v>
      </c>
      <c r="BB10" s="213"/>
      <c r="BC10" s="213"/>
      <c r="BD10" s="213"/>
      <c r="BE10" s="213"/>
      <c r="BF10" s="213"/>
      <c r="BG10" s="213"/>
      <c r="BH10" s="213"/>
    </row>
    <row r="11" spans="1:60" outlineLevel="2" x14ac:dyDescent="0.2">
      <c r="A11" s="220"/>
      <c r="B11" s="221"/>
      <c r="C11" s="263" t="s">
        <v>967</v>
      </c>
      <c r="D11" s="250"/>
      <c r="E11" s="251">
        <v>24</v>
      </c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3"/>
      <c r="AA11" s="213"/>
      <c r="AB11" s="213"/>
      <c r="AC11" s="213"/>
      <c r="AD11" s="213"/>
      <c r="AE11" s="213"/>
      <c r="AF11" s="213"/>
      <c r="AG11" s="213" t="s">
        <v>255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32">
        <v>2</v>
      </c>
      <c r="B12" s="233" t="s">
        <v>271</v>
      </c>
      <c r="C12" s="243" t="s">
        <v>272</v>
      </c>
      <c r="D12" s="234" t="s">
        <v>273</v>
      </c>
      <c r="E12" s="235">
        <v>11.44</v>
      </c>
      <c r="F12" s="236"/>
      <c r="G12" s="237">
        <f>ROUND(E12*F12,2)</f>
        <v>0</v>
      </c>
      <c r="H12" s="236"/>
      <c r="I12" s="237">
        <f>ROUND(E12*H12,2)</f>
        <v>0</v>
      </c>
      <c r="J12" s="236"/>
      <c r="K12" s="237">
        <f>ROUND(E12*J12,2)</f>
        <v>0</v>
      </c>
      <c r="L12" s="237">
        <v>21</v>
      </c>
      <c r="M12" s="237">
        <f>G12*(1+L12/100)</f>
        <v>0</v>
      </c>
      <c r="N12" s="235">
        <v>0</v>
      </c>
      <c r="O12" s="235">
        <f>ROUND(E12*N12,2)</f>
        <v>0</v>
      </c>
      <c r="P12" s="235">
        <v>0</v>
      </c>
      <c r="Q12" s="235">
        <f>ROUND(E12*P12,2)</f>
        <v>0</v>
      </c>
      <c r="R12" s="237" t="s">
        <v>274</v>
      </c>
      <c r="S12" s="237" t="s">
        <v>170</v>
      </c>
      <c r="T12" s="238" t="s">
        <v>248</v>
      </c>
      <c r="U12" s="223">
        <v>9.7000000000000003E-2</v>
      </c>
      <c r="V12" s="223">
        <f>ROUND(E12*U12,2)</f>
        <v>1.1100000000000001</v>
      </c>
      <c r="W12" s="223"/>
      <c r="X12" s="223" t="s">
        <v>249</v>
      </c>
      <c r="Y12" s="223" t="s">
        <v>173</v>
      </c>
      <c r="Z12" s="213"/>
      <c r="AA12" s="213"/>
      <c r="AB12" s="213"/>
      <c r="AC12" s="213"/>
      <c r="AD12" s="213"/>
      <c r="AE12" s="213"/>
      <c r="AF12" s="213"/>
      <c r="AG12" s="213" t="s">
        <v>250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2" x14ac:dyDescent="0.2">
      <c r="A13" s="220"/>
      <c r="B13" s="221"/>
      <c r="C13" s="262" t="s">
        <v>275</v>
      </c>
      <c r="D13" s="254"/>
      <c r="E13" s="254"/>
      <c r="F13" s="254"/>
      <c r="G13" s="254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3"/>
      <c r="AA13" s="213"/>
      <c r="AB13" s="213"/>
      <c r="AC13" s="213"/>
      <c r="AD13" s="213"/>
      <c r="AE13" s="213"/>
      <c r="AF13" s="213"/>
      <c r="AG13" s="213" t="s">
        <v>252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39" t="str">
        <f>C13</f>
        <v>nebo lesní půdy, s vodorovným přemístěním na hromady v místě upotřebení nebo na dočasné či trvalé skládky se složením</v>
      </c>
      <c r="BB13" s="213"/>
      <c r="BC13" s="213"/>
      <c r="BD13" s="213"/>
      <c r="BE13" s="213"/>
      <c r="BF13" s="213"/>
      <c r="BG13" s="213"/>
      <c r="BH13" s="213"/>
    </row>
    <row r="14" spans="1:60" ht="22.5" outlineLevel="2" x14ac:dyDescent="0.2">
      <c r="A14" s="220"/>
      <c r="B14" s="221"/>
      <c r="C14" s="245" t="s">
        <v>276</v>
      </c>
      <c r="D14" s="241"/>
      <c r="E14" s="241"/>
      <c r="F14" s="241"/>
      <c r="G14" s="241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176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39" t="str">
        <f>C14</f>
        <v>Potřebné množství vybrané ornice se použije na znovuohumusování, odvezena a uložena na meziskládku. Nezapočteno do odvozu a uložení na skládku.</v>
      </c>
      <c r="BB14" s="213"/>
      <c r="BC14" s="213"/>
      <c r="BD14" s="213"/>
      <c r="BE14" s="213"/>
      <c r="BF14" s="213"/>
      <c r="BG14" s="213"/>
      <c r="BH14" s="213"/>
    </row>
    <row r="15" spans="1:60" outlineLevel="2" x14ac:dyDescent="0.2">
      <c r="A15" s="220"/>
      <c r="B15" s="221"/>
      <c r="C15" s="263" t="s">
        <v>968</v>
      </c>
      <c r="D15" s="250"/>
      <c r="E15" s="251">
        <v>11.44</v>
      </c>
      <c r="F15" s="223"/>
      <c r="G15" s="223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3"/>
      <c r="AA15" s="213"/>
      <c r="AB15" s="213"/>
      <c r="AC15" s="213"/>
      <c r="AD15" s="213"/>
      <c r="AE15" s="213"/>
      <c r="AF15" s="213"/>
      <c r="AG15" s="213" t="s">
        <v>255</v>
      </c>
      <c r="AH15" s="213">
        <v>0</v>
      </c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32">
        <v>3</v>
      </c>
      <c r="B16" s="233" t="s">
        <v>278</v>
      </c>
      <c r="C16" s="243" t="s">
        <v>279</v>
      </c>
      <c r="D16" s="234" t="s">
        <v>273</v>
      </c>
      <c r="E16" s="235">
        <v>61.954000000000001</v>
      </c>
      <c r="F16" s="236"/>
      <c r="G16" s="237">
        <f>ROUND(E16*F16,2)</f>
        <v>0</v>
      </c>
      <c r="H16" s="236"/>
      <c r="I16" s="237">
        <f>ROUND(E16*H16,2)</f>
        <v>0</v>
      </c>
      <c r="J16" s="236"/>
      <c r="K16" s="237">
        <f>ROUND(E16*J16,2)</f>
        <v>0</v>
      </c>
      <c r="L16" s="237">
        <v>21</v>
      </c>
      <c r="M16" s="237">
        <f>G16*(1+L16/100)</f>
        <v>0</v>
      </c>
      <c r="N16" s="235">
        <v>0</v>
      </c>
      <c r="O16" s="235">
        <f>ROUND(E16*N16,2)</f>
        <v>0</v>
      </c>
      <c r="P16" s="235">
        <v>0</v>
      </c>
      <c r="Q16" s="235">
        <f>ROUND(E16*P16,2)</f>
        <v>0</v>
      </c>
      <c r="R16" s="237" t="s">
        <v>274</v>
      </c>
      <c r="S16" s="237" t="s">
        <v>170</v>
      </c>
      <c r="T16" s="238" t="s">
        <v>248</v>
      </c>
      <c r="U16" s="223">
        <v>0.23599999999999999</v>
      </c>
      <c r="V16" s="223">
        <f>ROUND(E16*U16,2)</f>
        <v>14.62</v>
      </c>
      <c r="W16" s="223"/>
      <c r="X16" s="223" t="s">
        <v>249</v>
      </c>
      <c r="Y16" s="223" t="s">
        <v>173</v>
      </c>
      <c r="Z16" s="213"/>
      <c r="AA16" s="213"/>
      <c r="AB16" s="213"/>
      <c r="AC16" s="213"/>
      <c r="AD16" s="213"/>
      <c r="AE16" s="213"/>
      <c r="AF16" s="213"/>
      <c r="AG16" s="213" t="s">
        <v>250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2" x14ac:dyDescent="0.2">
      <c r="A17" s="220"/>
      <c r="B17" s="221"/>
      <c r="C17" s="262" t="s">
        <v>280</v>
      </c>
      <c r="D17" s="254"/>
      <c r="E17" s="254"/>
      <c r="F17" s="254"/>
      <c r="G17" s="254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3"/>
      <c r="AA17" s="213"/>
      <c r="AB17" s="213"/>
      <c r="AC17" s="213"/>
      <c r="AD17" s="213"/>
      <c r="AE17" s="213"/>
      <c r="AF17" s="213"/>
      <c r="AG17" s="213" t="s">
        <v>252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39" t="str">
        <f>C17</f>
        <v>s přemístěním výkopku v příčných profilech na vzdálenost do 15 m nebo s naložením na dopravní prostředek.</v>
      </c>
      <c r="BB17" s="213"/>
      <c r="BC17" s="213"/>
      <c r="BD17" s="213"/>
      <c r="BE17" s="213"/>
      <c r="BF17" s="213"/>
      <c r="BG17" s="213"/>
      <c r="BH17" s="213"/>
    </row>
    <row r="18" spans="1:60" outlineLevel="2" x14ac:dyDescent="0.2">
      <c r="A18" s="220"/>
      <c r="B18" s="221"/>
      <c r="C18" s="245" t="s">
        <v>281</v>
      </c>
      <c r="D18" s="241"/>
      <c r="E18" s="241"/>
      <c r="F18" s="241"/>
      <c r="G18" s="241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176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2" x14ac:dyDescent="0.2">
      <c r="A19" s="220"/>
      <c r="B19" s="221"/>
      <c r="C19" s="263" t="s">
        <v>969</v>
      </c>
      <c r="D19" s="250"/>
      <c r="E19" s="251">
        <v>61.954000000000001</v>
      </c>
      <c r="F19" s="223"/>
      <c r="G19" s="223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3"/>
      <c r="AA19" s="213"/>
      <c r="AB19" s="213"/>
      <c r="AC19" s="213"/>
      <c r="AD19" s="213"/>
      <c r="AE19" s="213"/>
      <c r="AF19" s="213"/>
      <c r="AG19" s="213" t="s">
        <v>255</v>
      </c>
      <c r="AH19" s="213">
        <v>0</v>
      </c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32">
        <v>4</v>
      </c>
      <c r="B20" s="233" t="s">
        <v>970</v>
      </c>
      <c r="C20" s="243" t="s">
        <v>971</v>
      </c>
      <c r="D20" s="234" t="s">
        <v>273</v>
      </c>
      <c r="E20" s="235">
        <v>18.0425</v>
      </c>
      <c r="F20" s="236"/>
      <c r="G20" s="237">
        <f>ROUND(E20*F20,2)</f>
        <v>0</v>
      </c>
      <c r="H20" s="236"/>
      <c r="I20" s="237">
        <f>ROUND(E20*H20,2)</f>
        <v>0</v>
      </c>
      <c r="J20" s="236"/>
      <c r="K20" s="237">
        <f>ROUND(E20*J20,2)</f>
        <v>0</v>
      </c>
      <c r="L20" s="237">
        <v>21</v>
      </c>
      <c r="M20" s="237">
        <f>G20*(1+L20/100)</f>
        <v>0</v>
      </c>
      <c r="N20" s="235">
        <v>0</v>
      </c>
      <c r="O20" s="235">
        <f>ROUND(E20*N20,2)</f>
        <v>0</v>
      </c>
      <c r="P20" s="235">
        <v>0</v>
      </c>
      <c r="Q20" s="235">
        <f>ROUND(E20*P20,2)</f>
        <v>0</v>
      </c>
      <c r="R20" s="237" t="s">
        <v>274</v>
      </c>
      <c r="S20" s="237" t="s">
        <v>170</v>
      </c>
      <c r="T20" s="238" t="s">
        <v>248</v>
      </c>
      <c r="U20" s="223">
        <v>0.42199999999999999</v>
      </c>
      <c r="V20" s="223">
        <f>ROUND(E20*U20,2)</f>
        <v>7.61</v>
      </c>
      <c r="W20" s="223"/>
      <c r="X20" s="223" t="s">
        <v>249</v>
      </c>
      <c r="Y20" s="223" t="s">
        <v>173</v>
      </c>
      <c r="Z20" s="213"/>
      <c r="AA20" s="213"/>
      <c r="AB20" s="213"/>
      <c r="AC20" s="213"/>
      <c r="AD20" s="213"/>
      <c r="AE20" s="213"/>
      <c r="AF20" s="213"/>
      <c r="AG20" s="213" t="s">
        <v>250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2" x14ac:dyDescent="0.2">
      <c r="A21" s="220"/>
      <c r="B21" s="221"/>
      <c r="C21" s="262" t="s">
        <v>280</v>
      </c>
      <c r="D21" s="254"/>
      <c r="E21" s="254"/>
      <c r="F21" s="254"/>
      <c r="G21" s="254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252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39" t="str">
        <f>C21</f>
        <v>s přemístěním výkopku v příčných profilech na vzdálenost do 15 m nebo s naložením na dopravní prostředek.</v>
      </c>
      <c r="BB21" s="213"/>
      <c r="BC21" s="213"/>
      <c r="BD21" s="213"/>
      <c r="BE21" s="213"/>
      <c r="BF21" s="213"/>
      <c r="BG21" s="213"/>
      <c r="BH21" s="213"/>
    </row>
    <row r="22" spans="1:60" outlineLevel="2" x14ac:dyDescent="0.2">
      <c r="A22" s="220"/>
      <c r="B22" s="221"/>
      <c r="C22" s="245" t="s">
        <v>281</v>
      </c>
      <c r="D22" s="241"/>
      <c r="E22" s="241"/>
      <c r="F22" s="241"/>
      <c r="G22" s="241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176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2" x14ac:dyDescent="0.2">
      <c r="A23" s="220"/>
      <c r="B23" s="221"/>
      <c r="C23" s="263" t="s">
        <v>972</v>
      </c>
      <c r="D23" s="250"/>
      <c r="E23" s="251">
        <v>2.3205</v>
      </c>
      <c r="F23" s="223"/>
      <c r="G23" s="223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3"/>
      <c r="AA23" s="213"/>
      <c r="AB23" s="213"/>
      <c r="AC23" s="213"/>
      <c r="AD23" s="213"/>
      <c r="AE23" s="213"/>
      <c r="AF23" s="213"/>
      <c r="AG23" s="213" t="s">
        <v>255</v>
      </c>
      <c r="AH23" s="213">
        <v>0</v>
      </c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3" x14ac:dyDescent="0.2">
      <c r="A24" s="220"/>
      <c r="B24" s="221"/>
      <c r="C24" s="263" t="s">
        <v>973</v>
      </c>
      <c r="D24" s="250"/>
      <c r="E24" s="251">
        <v>15.722</v>
      </c>
      <c r="F24" s="223"/>
      <c r="G24" s="22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255</v>
      </c>
      <c r="AH24" s="213">
        <v>0</v>
      </c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32">
        <v>5</v>
      </c>
      <c r="B25" s="233" t="s">
        <v>974</v>
      </c>
      <c r="C25" s="243" t="s">
        <v>975</v>
      </c>
      <c r="D25" s="234" t="s">
        <v>273</v>
      </c>
      <c r="E25" s="235">
        <v>7.7324700000000002</v>
      </c>
      <c r="F25" s="236"/>
      <c r="G25" s="237">
        <f>ROUND(E25*F25,2)</f>
        <v>0</v>
      </c>
      <c r="H25" s="236"/>
      <c r="I25" s="237">
        <f>ROUND(E25*H25,2)</f>
        <v>0</v>
      </c>
      <c r="J25" s="236"/>
      <c r="K25" s="237">
        <f>ROUND(E25*J25,2)</f>
        <v>0</v>
      </c>
      <c r="L25" s="237">
        <v>21</v>
      </c>
      <c r="M25" s="237">
        <f>G25*(1+L25/100)</f>
        <v>0</v>
      </c>
      <c r="N25" s="235">
        <v>0</v>
      </c>
      <c r="O25" s="235">
        <f>ROUND(E25*N25,2)</f>
        <v>0</v>
      </c>
      <c r="P25" s="235">
        <v>0</v>
      </c>
      <c r="Q25" s="235">
        <f>ROUND(E25*P25,2)</f>
        <v>0</v>
      </c>
      <c r="R25" s="237" t="s">
        <v>274</v>
      </c>
      <c r="S25" s="237" t="s">
        <v>170</v>
      </c>
      <c r="T25" s="238" t="s">
        <v>248</v>
      </c>
      <c r="U25" s="223">
        <v>0.81799999999999995</v>
      </c>
      <c r="V25" s="223">
        <f>ROUND(E25*U25,2)</f>
        <v>6.33</v>
      </c>
      <c r="W25" s="223"/>
      <c r="X25" s="223" t="s">
        <v>249</v>
      </c>
      <c r="Y25" s="223" t="s">
        <v>173</v>
      </c>
      <c r="Z25" s="213"/>
      <c r="AA25" s="213"/>
      <c r="AB25" s="213"/>
      <c r="AC25" s="213"/>
      <c r="AD25" s="213"/>
      <c r="AE25" s="213"/>
      <c r="AF25" s="213"/>
      <c r="AG25" s="213" t="s">
        <v>250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2" x14ac:dyDescent="0.2">
      <c r="A26" s="220"/>
      <c r="B26" s="221"/>
      <c r="C26" s="262" t="s">
        <v>280</v>
      </c>
      <c r="D26" s="254"/>
      <c r="E26" s="254"/>
      <c r="F26" s="254"/>
      <c r="G26" s="254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252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39" t="str">
        <f>C26</f>
        <v>s přemístěním výkopku v příčných profilech na vzdálenost do 15 m nebo s naložením na dopravní prostředek.</v>
      </c>
      <c r="BB26" s="213"/>
      <c r="BC26" s="213"/>
      <c r="BD26" s="213"/>
      <c r="BE26" s="213"/>
      <c r="BF26" s="213"/>
      <c r="BG26" s="213"/>
      <c r="BH26" s="213"/>
    </row>
    <row r="27" spans="1:60" outlineLevel="2" x14ac:dyDescent="0.2">
      <c r="A27" s="220"/>
      <c r="B27" s="221"/>
      <c r="C27" s="245" t="s">
        <v>281</v>
      </c>
      <c r="D27" s="241"/>
      <c r="E27" s="241"/>
      <c r="F27" s="241"/>
      <c r="G27" s="241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3"/>
      <c r="AA27" s="213"/>
      <c r="AB27" s="213"/>
      <c r="AC27" s="213"/>
      <c r="AD27" s="213"/>
      <c r="AE27" s="213"/>
      <c r="AF27" s="213"/>
      <c r="AG27" s="213" t="s">
        <v>176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2" x14ac:dyDescent="0.2">
      <c r="A28" s="220"/>
      <c r="B28" s="221"/>
      <c r="C28" s="263" t="s">
        <v>976</v>
      </c>
      <c r="D28" s="250"/>
      <c r="E28" s="251">
        <v>7.7324700000000002</v>
      </c>
      <c r="F28" s="223"/>
      <c r="G28" s="22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255</v>
      </c>
      <c r="AH28" s="213">
        <v>5</v>
      </c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3" x14ac:dyDescent="0.2">
      <c r="A29" s="220"/>
      <c r="B29" s="221"/>
      <c r="C29" s="264" t="s">
        <v>291</v>
      </c>
      <c r="D29" s="252"/>
      <c r="E29" s="253"/>
      <c r="F29" s="223"/>
      <c r="G29" s="223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3"/>
      <c r="AA29" s="213"/>
      <c r="AB29" s="213"/>
      <c r="AC29" s="213"/>
      <c r="AD29" s="213"/>
      <c r="AE29" s="213"/>
      <c r="AF29" s="213"/>
      <c r="AG29" s="213" t="s">
        <v>255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3" x14ac:dyDescent="0.2">
      <c r="A30" s="220"/>
      <c r="B30" s="221"/>
      <c r="C30" s="265" t="s">
        <v>292</v>
      </c>
      <c r="D30" s="252"/>
      <c r="E30" s="253">
        <v>0.42857000000000001</v>
      </c>
      <c r="F30" s="223"/>
      <c r="G30" s="223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3"/>
      <c r="AA30" s="213"/>
      <c r="AB30" s="213"/>
      <c r="AC30" s="213"/>
      <c r="AD30" s="213"/>
      <c r="AE30" s="213"/>
      <c r="AF30" s="213"/>
      <c r="AG30" s="213" t="s">
        <v>255</v>
      </c>
      <c r="AH30" s="213">
        <v>2</v>
      </c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3" x14ac:dyDescent="0.2">
      <c r="A31" s="220"/>
      <c r="B31" s="221"/>
      <c r="C31" s="264" t="s">
        <v>293</v>
      </c>
      <c r="D31" s="252"/>
      <c r="E31" s="253"/>
      <c r="F31" s="223"/>
      <c r="G31" s="22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3"/>
      <c r="AA31" s="213"/>
      <c r="AB31" s="213"/>
      <c r="AC31" s="213"/>
      <c r="AD31" s="213"/>
      <c r="AE31" s="213"/>
      <c r="AF31" s="213"/>
      <c r="AG31" s="213" t="s">
        <v>255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">
      <c r="A32" s="232">
        <v>6</v>
      </c>
      <c r="B32" s="233" t="s">
        <v>294</v>
      </c>
      <c r="C32" s="243" t="s">
        <v>295</v>
      </c>
      <c r="D32" s="234" t="s">
        <v>273</v>
      </c>
      <c r="E32" s="235">
        <v>1.62</v>
      </c>
      <c r="F32" s="236"/>
      <c r="G32" s="237">
        <f>ROUND(E32*F32,2)</f>
        <v>0</v>
      </c>
      <c r="H32" s="236"/>
      <c r="I32" s="237">
        <f>ROUND(E32*H32,2)</f>
        <v>0</v>
      </c>
      <c r="J32" s="236"/>
      <c r="K32" s="237">
        <f>ROUND(E32*J32,2)</f>
        <v>0</v>
      </c>
      <c r="L32" s="237">
        <v>21</v>
      </c>
      <c r="M32" s="237">
        <f>G32*(1+L32/100)</f>
        <v>0</v>
      </c>
      <c r="N32" s="235">
        <v>0</v>
      </c>
      <c r="O32" s="235">
        <f>ROUND(E32*N32,2)</f>
        <v>0</v>
      </c>
      <c r="P32" s="235">
        <v>0</v>
      </c>
      <c r="Q32" s="235">
        <f>ROUND(E32*P32,2)</f>
        <v>0</v>
      </c>
      <c r="R32" s="237" t="s">
        <v>274</v>
      </c>
      <c r="S32" s="237" t="s">
        <v>170</v>
      </c>
      <c r="T32" s="238" t="s">
        <v>248</v>
      </c>
      <c r="U32" s="223">
        <v>0.20300000000000001</v>
      </c>
      <c r="V32" s="223">
        <f>ROUND(E32*U32,2)</f>
        <v>0.33</v>
      </c>
      <c r="W32" s="223"/>
      <c r="X32" s="223" t="s">
        <v>249</v>
      </c>
      <c r="Y32" s="223" t="s">
        <v>173</v>
      </c>
      <c r="Z32" s="213"/>
      <c r="AA32" s="213"/>
      <c r="AB32" s="213"/>
      <c r="AC32" s="213"/>
      <c r="AD32" s="213"/>
      <c r="AE32" s="213"/>
      <c r="AF32" s="213"/>
      <c r="AG32" s="213" t="s">
        <v>250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2" x14ac:dyDescent="0.2">
      <c r="A33" s="220"/>
      <c r="B33" s="221"/>
      <c r="C33" s="262" t="s">
        <v>296</v>
      </c>
      <c r="D33" s="254"/>
      <c r="E33" s="254"/>
      <c r="F33" s="254"/>
      <c r="G33" s="254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3"/>
      <c r="AA33" s="213"/>
      <c r="AB33" s="213"/>
      <c r="AC33" s="213"/>
      <c r="AD33" s="213"/>
      <c r="AE33" s="213"/>
      <c r="AF33" s="213"/>
      <c r="AG33" s="213" t="s">
        <v>252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2" x14ac:dyDescent="0.2">
      <c r="A34" s="220"/>
      <c r="B34" s="221"/>
      <c r="C34" s="245" t="s">
        <v>297</v>
      </c>
      <c r="D34" s="241"/>
      <c r="E34" s="241"/>
      <c r="F34" s="241"/>
      <c r="G34" s="241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3"/>
      <c r="AA34" s="213"/>
      <c r="AB34" s="213"/>
      <c r="AC34" s="213"/>
      <c r="AD34" s="213"/>
      <c r="AE34" s="213"/>
      <c r="AF34" s="213"/>
      <c r="AG34" s="213" t="s">
        <v>176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2" x14ac:dyDescent="0.2">
      <c r="A35" s="220"/>
      <c r="B35" s="221"/>
      <c r="C35" s="263" t="s">
        <v>977</v>
      </c>
      <c r="D35" s="250"/>
      <c r="E35" s="251">
        <v>1.62</v>
      </c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255</v>
      </c>
      <c r="AH35" s="213">
        <v>0</v>
      </c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">
      <c r="A36" s="232">
        <v>7</v>
      </c>
      <c r="B36" s="233" t="s">
        <v>335</v>
      </c>
      <c r="C36" s="243" t="s">
        <v>336</v>
      </c>
      <c r="D36" s="234" t="s">
        <v>273</v>
      </c>
      <c r="E36" s="235">
        <v>3.24</v>
      </c>
      <c r="F36" s="236"/>
      <c r="G36" s="237">
        <f>ROUND(E36*F36,2)</f>
        <v>0</v>
      </c>
      <c r="H36" s="236"/>
      <c r="I36" s="237">
        <f>ROUND(E36*H36,2)</f>
        <v>0</v>
      </c>
      <c r="J36" s="236"/>
      <c r="K36" s="237">
        <f>ROUND(E36*J36,2)</f>
        <v>0</v>
      </c>
      <c r="L36" s="237">
        <v>21</v>
      </c>
      <c r="M36" s="237">
        <f>G36*(1+L36/100)</f>
        <v>0</v>
      </c>
      <c r="N36" s="235">
        <v>0</v>
      </c>
      <c r="O36" s="235">
        <f>ROUND(E36*N36,2)</f>
        <v>0</v>
      </c>
      <c r="P36" s="235">
        <v>0</v>
      </c>
      <c r="Q36" s="235">
        <f>ROUND(E36*P36,2)</f>
        <v>0</v>
      </c>
      <c r="R36" s="237" t="s">
        <v>274</v>
      </c>
      <c r="S36" s="237" t="s">
        <v>170</v>
      </c>
      <c r="T36" s="238" t="s">
        <v>248</v>
      </c>
      <c r="U36" s="223">
        <v>1.0999999999999999E-2</v>
      </c>
      <c r="V36" s="223">
        <f>ROUND(E36*U36,2)</f>
        <v>0.04</v>
      </c>
      <c r="W36" s="223"/>
      <c r="X36" s="223" t="s">
        <v>249</v>
      </c>
      <c r="Y36" s="223" t="s">
        <v>173</v>
      </c>
      <c r="Z36" s="213"/>
      <c r="AA36" s="213"/>
      <c r="AB36" s="213"/>
      <c r="AC36" s="213"/>
      <c r="AD36" s="213"/>
      <c r="AE36" s="213"/>
      <c r="AF36" s="213"/>
      <c r="AG36" s="213" t="s">
        <v>250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2" x14ac:dyDescent="0.2">
      <c r="A37" s="220"/>
      <c r="B37" s="221"/>
      <c r="C37" s="262" t="s">
        <v>337</v>
      </c>
      <c r="D37" s="254"/>
      <c r="E37" s="254"/>
      <c r="F37" s="254"/>
      <c r="G37" s="254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252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2" x14ac:dyDescent="0.2">
      <c r="A38" s="220"/>
      <c r="B38" s="221"/>
      <c r="C38" s="245" t="s">
        <v>338</v>
      </c>
      <c r="D38" s="241"/>
      <c r="E38" s="241"/>
      <c r="F38" s="241"/>
      <c r="G38" s="241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176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2" x14ac:dyDescent="0.2">
      <c r="A39" s="220"/>
      <c r="B39" s="221"/>
      <c r="C39" s="263" t="s">
        <v>978</v>
      </c>
      <c r="D39" s="250"/>
      <c r="E39" s="251">
        <v>1.62</v>
      </c>
      <c r="F39" s="223"/>
      <c r="G39" s="22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3"/>
      <c r="AA39" s="213"/>
      <c r="AB39" s="213"/>
      <c r="AC39" s="213"/>
      <c r="AD39" s="213"/>
      <c r="AE39" s="213"/>
      <c r="AF39" s="213"/>
      <c r="AG39" s="213" t="s">
        <v>255</v>
      </c>
      <c r="AH39" s="213">
        <v>5</v>
      </c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3" x14ac:dyDescent="0.2">
      <c r="A40" s="220"/>
      <c r="B40" s="221"/>
      <c r="C40" s="263" t="s">
        <v>978</v>
      </c>
      <c r="D40" s="250"/>
      <c r="E40" s="251">
        <v>1.62</v>
      </c>
      <c r="F40" s="223"/>
      <c r="G40" s="223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255</v>
      </c>
      <c r="AH40" s="213">
        <v>5</v>
      </c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32">
        <v>8</v>
      </c>
      <c r="B41" s="233" t="s">
        <v>340</v>
      </c>
      <c r="C41" s="243" t="s">
        <v>341</v>
      </c>
      <c r="D41" s="234" t="s">
        <v>273</v>
      </c>
      <c r="E41" s="235">
        <v>97.548969999999997</v>
      </c>
      <c r="F41" s="236"/>
      <c r="G41" s="237">
        <f>ROUND(E41*F41,2)</f>
        <v>0</v>
      </c>
      <c r="H41" s="236"/>
      <c r="I41" s="237">
        <f>ROUND(E41*H41,2)</f>
        <v>0</v>
      </c>
      <c r="J41" s="236"/>
      <c r="K41" s="237">
        <f>ROUND(E41*J41,2)</f>
        <v>0</v>
      </c>
      <c r="L41" s="237">
        <v>21</v>
      </c>
      <c r="M41" s="237">
        <f>G41*(1+L41/100)</f>
        <v>0</v>
      </c>
      <c r="N41" s="235">
        <v>0</v>
      </c>
      <c r="O41" s="235">
        <f>ROUND(E41*N41,2)</f>
        <v>0</v>
      </c>
      <c r="P41" s="235">
        <v>0</v>
      </c>
      <c r="Q41" s="235">
        <f>ROUND(E41*P41,2)</f>
        <v>0</v>
      </c>
      <c r="R41" s="237" t="s">
        <v>274</v>
      </c>
      <c r="S41" s="237" t="s">
        <v>170</v>
      </c>
      <c r="T41" s="238" t="s">
        <v>248</v>
      </c>
      <c r="U41" s="223">
        <v>1.0999999999999999E-2</v>
      </c>
      <c r="V41" s="223">
        <f>ROUND(E41*U41,2)</f>
        <v>1.07</v>
      </c>
      <c r="W41" s="223"/>
      <c r="X41" s="223" t="s">
        <v>249</v>
      </c>
      <c r="Y41" s="223" t="s">
        <v>173</v>
      </c>
      <c r="Z41" s="213"/>
      <c r="AA41" s="213"/>
      <c r="AB41" s="213"/>
      <c r="AC41" s="213"/>
      <c r="AD41" s="213"/>
      <c r="AE41" s="213"/>
      <c r="AF41" s="213"/>
      <c r="AG41" s="213" t="s">
        <v>250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2" x14ac:dyDescent="0.2">
      <c r="A42" s="220"/>
      <c r="B42" s="221"/>
      <c r="C42" s="262" t="s">
        <v>337</v>
      </c>
      <c r="D42" s="254"/>
      <c r="E42" s="254"/>
      <c r="F42" s="254"/>
      <c r="G42" s="254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3"/>
      <c r="AA42" s="213"/>
      <c r="AB42" s="213"/>
      <c r="AC42" s="213"/>
      <c r="AD42" s="213"/>
      <c r="AE42" s="213"/>
      <c r="AF42" s="213"/>
      <c r="AG42" s="213" t="s">
        <v>252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2" x14ac:dyDescent="0.2">
      <c r="A43" s="220"/>
      <c r="B43" s="221"/>
      <c r="C43" s="263" t="s">
        <v>979</v>
      </c>
      <c r="D43" s="250"/>
      <c r="E43" s="251">
        <v>11.44</v>
      </c>
      <c r="F43" s="223"/>
      <c r="G43" s="22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255</v>
      </c>
      <c r="AH43" s="213">
        <v>5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3" x14ac:dyDescent="0.2">
      <c r="A44" s="220"/>
      <c r="B44" s="221"/>
      <c r="C44" s="263" t="s">
        <v>980</v>
      </c>
      <c r="D44" s="250"/>
      <c r="E44" s="251">
        <v>61.954000000000001</v>
      </c>
      <c r="F44" s="223"/>
      <c r="G44" s="223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255</v>
      </c>
      <c r="AH44" s="213">
        <v>5</v>
      </c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3" x14ac:dyDescent="0.2">
      <c r="A45" s="220"/>
      <c r="B45" s="221"/>
      <c r="C45" s="263" t="s">
        <v>981</v>
      </c>
      <c r="D45" s="250"/>
      <c r="E45" s="251">
        <v>18.0425</v>
      </c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3"/>
      <c r="AA45" s="213"/>
      <c r="AB45" s="213"/>
      <c r="AC45" s="213"/>
      <c r="AD45" s="213"/>
      <c r="AE45" s="213"/>
      <c r="AF45" s="213"/>
      <c r="AG45" s="213" t="s">
        <v>255</v>
      </c>
      <c r="AH45" s="213">
        <v>5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3" x14ac:dyDescent="0.2">
      <c r="A46" s="220"/>
      <c r="B46" s="221"/>
      <c r="C46" s="263" t="s">
        <v>982</v>
      </c>
      <c r="D46" s="250"/>
      <c r="E46" s="251">
        <v>7.7324700000000002</v>
      </c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255</v>
      </c>
      <c r="AH46" s="213">
        <v>5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3" x14ac:dyDescent="0.2">
      <c r="A47" s="220"/>
      <c r="B47" s="221"/>
      <c r="C47" s="263" t="s">
        <v>983</v>
      </c>
      <c r="D47" s="250"/>
      <c r="E47" s="251">
        <v>-1.62</v>
      </c>
      <c r="F47" s="223"/>
      <c r="G47" s="22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3"/>
      <c r="AA47" s="213"/>
      <c r="AB47" s="213"/>
      <c r="AC47" s="213"/>
      <c r="AD47" s="213"/>
      <c r="AE47" s="213"/>
      <c r="AF47" s="213"/>
      <c r="AG47" s="213" t="s">
        <v>255</v>
      </c>
      <c r="AH47" s="213">
        <v>5</v>
      </c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ht="22.5" outlineLevel="1" x14ac:dyDescent="0.2">
      <c r="A48" s="232">
        <v>9</v>
      </c>
      <c r="B48" s="233" t="s">
        <v>350</v>
      </c>
      <c r="C48" s="243" t="s">
        <v>351</v>
      </c>
      <c r="D48" s="234" t="s">
        <v>273</v>
      </c>
      <c r="E48" s="235">
        <v>1.62</v>
      </c>
      <c r="F48" s="236"/>
      <c r="G48" s="237">
        <f>ROUND(E48*F48,2)</f>
        <v>0</v>
      </c>
      <c r="H48" s="236"/>
      <c r="I48" s="237">
        <f>ROUND(E48*H48,2)</f>
        <v>0</v>
      </c>
      <c r="J48" s="236"/>
      <c r="K48" s="237">
        <f>ROUND(E48*J48,2)</f>
        <v>0</v>
      </c>
      <c r="L48" s="237">
        <v>21</v>
      </c>
      <c r="M48" s="237">
        <f>G48*(1+L48/100)</f>
        <v>0</v>
      </c>
      <c r="N48" s="235">
        <v>0</v>
      </c>
      <c r="O48" s="235">
        <f>ROUND(E48*N48,2)</f>
        <v>0</v>
      </c>
      <c r="P48" s="235">
        <v>0</v>
      </c>
      <c r="Q48" s="235">
        <f>ROUND(E48*P48,2)</f>
        <v>0</v>
      </c>
      <c r="R48" s="237" t="s">
        <v>274</v>
      </c>
      <c r="S48" s="237" t="s">
        <v>170</v>
      </c>
      <c r="T48" s="238" t="s">
        <v>248</v>
      </c>
      <c r="U48" s="223">
        <v>364.5</v>
      </c>
      <c r="V48" s="223">
        <f>ROUND(E48*U48,2)</f>
        <v>590.49</v>
      </c>
      <c r="W48" s="223"/>
      <c r="X48" s="223" t="s">
        <v>249</v>
      </c>
      <c r="Y48" s="223" t="s">
        <v>173</v>
      </c>
      <c r="Z48" s="213"/>
      <c r="AA48" s="213"/>
      <c r="AB48" s="213"/>
      <c r="AC48" s="213"/>
      <c r="AD48" s="213"/>
      <c r="AE48" s="213"/>
      <c r="AF48" s="213"/>
      <c r="AG48" s="213" t="s">
        <v>250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 x14ac:dyDescent="0.2">
      <c r="A49" s="220"/>
      <c r="B49" s="221"/>
      <c r="C49" s="244" t="s">
        <v>352</v>
      </c>
      <c r="D49" s="240"/>
      <c r="E49" s="240"/>
      <c r="F49" s="240"/>
      <c r="G49" s="240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176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2" x14ac:dyDescent="0.2">
      <c r="A50" s="220"/>
      <c r="B50" s="221"/>
      <c r="C50" s="263" t="s">
        <v>978</v>
      </c>
      <c r="D50" s="250"/>
      <c r="E50" s="251">
        <v>1.62</v>
      </c>
      <c r="F50" s="223"/>
      <c r="G50" s="223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3"/>
      <c r="AA50" s="213"/>
      <c r="AB50" s="213"/>
      <c r="AC50" s="213"/>
      <c r="AD50" s="213"/>
      <c r="AE50" s="213"/>
      <c r="AF50" s="213"/>
      <c r="AG50" s="213" t="s">
        <v>255</v>
      </c>
      <c r="AH50" s="213">
        <v>5</v>
      </c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">
      <c r="A51" s="232">
        <v>10</v>
      </c>
      <c r="B51" s="233" t="s">
        <v>373</v>
      </c>
      <c r="C51" s="243" t="s">
        <v>374</v>
      </c>
      <c r="D51" s="234" t="s">
        <v>273</v>
      </c>
      <c r="E51" s="235">
        <v>9.82</v>
      </c>
      <c r="F51" s="236"/>
      <c r="G51" s="237">
        <f>ROUND(E51*F51,2)</f>
        <v>0</v>
      </c>
      <c r="H51" s="236"/>
      <c r="I51" s="237">
        <f>ROUND(E51*H51,2)</f>
        <v>0</v>
      </c>
      <c r="J51" s="236"/>
      <c r="K51" s="237">
        <f>ROUND(E51*J51,2)</f>
        <v>0</v>
      </c>
      <c r="L51" s="237">
        <v>21</v>
      </c>
      <c r="M51" s="237">
        <f>G51*(1+L51/100)</f>
        <v>0</v>
      </c>
      <c r="N51" s="235">
        <v>0</v>
      </c>
      <c r="O51" s="235">
        <f>ROUND(E51*N51,2)</f>
        <v>0</v>
      </c>
      <c r="P51" s="235">
        <v>0</v>
      </c>
      <c r="Q51" s="235">
        <f>ROUND(E51*P51,2)</f>
        <v>0</v>
      </c>
      <c r="R51" s="237" t="s">
        <v>274</v>
      </c>
      <c r="S51" s="237" t="s">
        <v>170</v>
      </c>
      <c r="T51" s="238" t="s">
        <v>248</v>
      </c>
      <c r="U51" s="223">
        <v>0</v>
      </c>
      <c r="V51" s="223">
        <f>ROUND(E51*U51,2)</f>
        <v>0</v>
      </c>
      <c r="W51" s="223"/>
      <c r="X51" s="223" t="s">
        <v>249</v>
      </c>
      <c r="Y51" s="223" t="s">
        <v>173</v>
      </c>
      <c r="Z51" s="213"/>
      <c r="AA51" s="213"/>
      <c r="AB51" s="213"/>
      <c r="AC51" s="213"/>
      <c r="AD51" s="213"/>
      <c r="AE51" s="213"/>
      <c r="AF51" s="213"/>
      <c r="AG51" s="213" t="s">
        <v>250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2" x14ac:dyDescent="0.2">
      <c r="A52" s="220"/>
      <c r="B52" s="221"/>
      <c r="C52" s="263" t="s">
        <v>979</v>
      </c>
      <c r="D52" s="250"/>
      <c r="E52" s="251">
        <v>11.44</v>
      </c>
      <c r="F52" s="223"/>
      <c r="G52" s="223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3"/>
      <c r="AA52" s="213"/>
      <c r="AB52" s="213"/>
      <c r="AC52" s="213"/>
      <c r="AD52" s="213"/>
      <c r="AE52" s="213"/>
      <c r="AF52" s="213"/>
      <c r="AG52" s="213" t="s">
        <v>255</v>
      </c>
      <c r="AH52" s="213">
        <v>5</v>
      </c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3" x14ac:dyDescent="0.2">
      <c r="A53" s="220"/>
      <c r="B53" s="221"/>
      <c r="C53" s="263" t="s">
        <v>983</v>
      </c>
      <c r="D53" s="250"/>
      <c r="E53" s="251">
        <v>-1.62</v>
      </c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3"/>
      <c r="AA53" s="213"/>
      <c r="AB53" s="213"/>
      <c r="AC53" s="213"/>
      <c r="AD53" s="213"/>
      <c r="AE53" s="213"/>
      <c r="AF53" s="213"/>
      <c r="AG53" s="213" t="s">
        <v>255</v>
      </c>
      <c r="AH53" s="213">
        <v>5</v>
      </c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">
      <c r="A54" s="232">
        <v>11</v>
      </c>
      <c r="B54" s="233" t="s">
        <v>375</v>
      </c>
      <c r="C54" s="243" t="s">
        <v>376</v>
      </c>
      <c r="D54" s="234" t="s">
        <v>273</v>
      </c>
      <c r="E54" s="235">
        <v>87.728970000000004</v>
      </c>
      <c r="F54" s="236"/>
      <c r="G54" s="237">
        <f>ROUND(E54*F54,2)</f>
        <v>0</v>
      </c>
      <c r="H54" s="236"/>
      <c r="I54" s="237">
        <f>ROUND(E54*H54,2)</f>
        <v>0</v>
      </c>
      <c r="J54" s="236"/>
      <c r="K54" s="237">
        <f>ROUND(E54*J54,2)</f>
        <v>0</v>
      </c>
      <c r="L54" s="237">
        <v>21</v>
      </c>
      <c r="M54" s="237">
        <f>G54*(1+L54/100)</f>
        <v>0</v>
      </c>
      <c r="N54" s="235">
        <v>0</v>
      </c>
      <c r="O54" s="235">
        <f>ROUND(E54*N54,2)</f>
        <v>0</v>
      </c>
      <c r="P54" s="235">
        <v>0</v>
      </c>
      <c r="Q54" s="235">
        <f>ROUND(E54*P54,2)</f>
        <v>0</v>
      </c>
      <c r="R54" s="237" t="s">
        <v>274</v>
      </c>
      <c r="S54" s="237" t="s">
        <v>170</v>
      </c>
      <c r="T54" s="238" t="s">
        <v>248</v>
      </c>
      <c r="U54" s="223">
        <v>0</v>
      </c>
      <c r="V54" s="223">
        <f>ROUND(E54*U54,2)</f>
        <v>0</v>
      </c>
      <c r="W54" s="223"/>
      <c r="X54" s="223" t="s">
        <v>249</v>
      </c>
      <c r="Y54" s="223" t="s">
        <v>173</v>
      </c>
      <c r="Z54" s="213"/>
      <c r="AA54" s="213"/>
      <c r="AB54" s="213"/>
      <c r="AC54" s="213"/>
      <c r="AD54" s="213"/>
      <c r="AE54" s="213"/>
      <c r="AF54" s="213"/>
      <c r="AG54" s="213" t="s">
        <v>250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2" x14ac:dyDescent="0.2">
      <c r="A55" s="220"/>
      <c r="B55" s="221"/>
      <c r="C55" s="263" t="s">
        <v>984</v>
      </c>
      <c r="D55" s="250"/>
      <c r="E55" s="251">
        <v>97.548969999999997</v>
      </c>
      <c r="F55" s="223"/>
      <c r="G55" s="223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3"/>
      <c r="AA55" s="213"/>
      <c r="AB55" s="213"/>
      <c r="AC55" s="213"/>
      <c r="AD55" s="213"/>
      <c r="AE55" s="213"/>
      <c r="AF55" s="213"/>
      <c r="AG55" s="213" t="s">
        <v>255</v>
      </c>
      <c r="AH55" s="213">
        <v>5</v>
      </c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3" x14ac:dyDescent="0.2">
      <c r="A56" s="220"/>
      <c r="B56" s="221"/>
      <c r="C56" s="263" t="s">
        <v>985</v>
      </c>
      <c r="D56" s="250"/>
      <c r="E56" s="251">
        <v>-9.82</v>
      </c>
      <c r="F56" s="223"/>
      <c r="G56" s="22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3"/>
      <c r="AA56" s="213"/>
      <c r="AB56" s="213"/>
      <c r="AC56" s="213"/>
      <c r="AD56" s="213"/>
      <c r="AE56" s="213"/>
      <c r="AF56" s="213"/>
      <c r="AG56" s="213" t="s">
        <v>255</v>
      </c>
      <c r="AH56" s="213">
        <v>5</v>
      </c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x14ac:dyDescent="0.2">
      <c r="A57" s="225" t="s">
        <v>165</v>
      </c>
      <c r="B57" s="226" t="s">
        <v>95</v>
      </c>
      <c r="C57" s="242" t="s">
        <v>96</v>
      </c>
      <c r="D57" s="227"/>
      <c r="E57" s="228"/>
      <c r="F57" s="229"/>
      <c r="G57" s="229">
        <f>SUMIF(AG58:AG88,"&lt;&gt;NOR",G58:G88)</f>
        <v>0</v>
      </c>
      <c r="H57" s="229"/>
      <c r="I57" s="229">
        <f>SUM(I58:I88)</f>
        <v>0</v>
      </c>
      <c r="J57" s="229"/>
      <c r="K57" s="229">
        <f>SUM(K58:K88)</f>
        <v>0</v>
      </c>
      <c r="L57" s="229"/>
      <c r="M57" s="229">
        <f>SUM(M58:M88)</f>
        <v>0</v>
      </c>
      <c r="N57" s="228"/>
      <c r="O57" s="228">
        <f>SUM(O58:O88)</f>
        <v>14.59</v>
      </c>
      <c r="P57" s="228"/>
      <c r="Q57" s="228">
        <f>SUM(Q58:Q88)</f>
        <v>0</v>
      </c>
      <c r="R57" s="229"/>
      <c r="S57" s="229"/>
      <c r="T57" s="230"/>
      <c r="U57" s="224"/>
      <c r="V57" s="224">
        <f>SUM(V58:V88)</f>
        <v>4.46</v>
      </c>
      <c r="W57" s="224"/>
      <c r="X57" s="224"/>
      <c r="Y57" s="224"/>
      <c r="AG57" t="s">
        <v>166</v>
      </c>
    </row>
    <row r="58" spans="1:60" outlineLevel="1" x14ac:dyDescent="0.2">
      <c r="A58" s="232">
        <v>12</v>
      </c>
      <c r="B58" s="233" t="s">
        <v>970</v>
      </c>
      <c r="C58" s="243" t="s">
        <v>971</v>
      </c>
      <c r="D58" s="234" t="s">
        <v>273</v>
      </c>
      <c r="E58" s="235">
        <v>4.641</v>
      </c>
      <c r="F58" s="236"/>
      <c r="G58" s="237">
        <f>ROUND(E58*F58,2)</f>
        <v>0</v>
      </c>
      <c r="H58" s="236"/>
      <c r="I58" s="237">
        <f>ROUND(E58*H58,2)</f>
        <v>0</v>
      </c>
      <c r="J58" s="236"/>
      <c r="K58" s="237">
        <f>ROUND(E58*J58,2)</f>
        <v>0</v>
      </c>
      <c r="L58" s="237">
        <v>21</v>
      </c>
      <c r="M58" s="237">
        <f>G58*(1+L58/100)</f>
        <v>0</v>
      </c>
      <c r="N58" s="235">
        <v>0</v>
      </c>
      <c r="O58" s="235">
        <f>ROUND(E58*N58,2)</f>
        <v>0</v>
      </c>
      <c r="P58" s="235">
        <v>0</v>
      </c>
      <c r="Q58" s="235">
        <f>ROUND(E58*P58,2)</f>
        <v>0</v>
      </c>
      <c r="R58" s="237" t="s">
        <v>274</v>
      </c>
      <c r="S58" s="237" t="s">
        <v>170</v>
      </c>
      <c r="T58" s="238" t="s">
        <v>248</v>
      </c>
      <c r="U58" s="223">
        <v>0.42199999999999999</v>
      </c>
      <c r="V58" s="223">
        <f>ROUND(E58*U58,2)</f>
        <v>1.96</v>
      </c>
      <c r="W58" s="223"/>
      <c r="X58" s="223" t="s">
        <v>249</v>
      </c>
      <c r="Y58" s="223" t="s">
        <v>173</v>
      </c>
      <c r="Z58" s="213"/>
      <c r="AA58" s="213"/>
      <c r="AB58" s="213"/>
      <c r="AC58" s="213"/>
      <c r="AD58" s="213"/>
      <c r="AE58" s="213"/>
      <c r="AF58" s="213"/>
      <c r="AG58" s="213" t="s">
        <v>250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2" x14ac:dyDescent="0.2">
      <c r="A59" s="220"/>
      <c r="B59" s="221"/>
      <c r="C59" s="262" t="s">
        <v>280</v>
      </c>
      <c r="D59" s="254"/>
      <c r="E59" s="254"/>
      <c r="F59" s="254"/>
      <c r="G59" s="254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3"/>
      <c r="AA59" s="213"/>
      <c r="AB59" s="213"/>
      <c r="AC59" s="213"/>
      <c r="AD59" s="213"/>
      <c r="AE59" s="213"/>
      <c r="AF59" s="213"/>
      <c r="AG59" s="213" t="s">
        <v>252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39" t="str">
        <f>C59</f>
        <v>s přemístěním výkopku v příčných profilech na vzdálenost do 15 m nebo s naložením na dopravní prostředek.</v>
      </c>
      <c r="BB59" s="213"/>
      <c r="BC59" s="213"/>
      <c r="BD59" s="213"/>
      <c r="BE59" s="213"/>
      <c r="BF59" s="213"/>
      <c r="BG59" s="213"/>
      <c r="BH59" s="213"/>
    </row>
    <row r="60" spans="1:60" outlineLevel="2" x14ac:dyDescent="0.2">
      <c r="A60" s="220"/>
      <c r="B60" s="221"/>
      <c r="C60" s="245" t="s">
        <v>382</v>
      </c>
      <c r="D60" s="241"/>
      <c r="E60" s="241"/>
      <c r="F60" s="241"/>
      <c r="G60" s="241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3"/>
      <c r="AA60" s="213"/>
      <c r="AB60" s="213"/>
      <c r="AC60" s="213"/>
      <c r="AD60" s="213"/>
      <c r="AE60" s="213"/>
      <c r="AF60" s="213"/>
      <c r="AG60" s="213" t="s">
        <v>176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3" x14ac:dyDescent="0.2">
      <c r="A61" s="220"/>
      <c r="B61" s="221"/>
      <c r="C61" s="245" t="s">
        <v>281</v>
      </c>
      <c r="D61" s="241"/>
      <c r="E61" s="241"/>
      <c r="F61" s="241"/>
      <c r="G61" s="241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3"/>
      <c r="AA61" s="213"/>
      <c r="AB61" s="213"/>
      <c r="AC61" s="213"/>
      <c r="AD61" s="213"/>
      <c r="AE61" s="213"/>
      <c r="AF61" s="213"/>
      <c r="AG61" s="213" t="s">
        <v>176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2" x14ac:dyDescent="0.2">
      <c r="A62" s="220"/>
      <c r="B62" s="221"/>
      <c r="C62" s="263" t="s">
        <v>986</v>
      </c>
      <c r="D62" s="250"/>
      <c r="E62" s="251">
        <v>4.641</v>
      </c>
      <c r="F62" s="223"/>
      <c r="G62" s="22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3"/>
      <c r="AA62" s="213"/>
      <c r="AB62" s="213"/>
      <c r="AC62" s="213"/>
      <c r="AD62" s="213"/>
      <c r="AE62" s="213"/>
      <c r="AF62" s="213"/>
      <c r="AG62" s="213" t="s">
        <v>255</v>
      </c>
      <c r="AH62" s="213">
        <v>0</v>
      </c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">
      <c r="A63" s="232">
        <v>13</v>
      </c>
      <c r="B63" s="233" t="s">
        <v>974</v>
      </c>
      <c r="C63" s="243" t="s">
        <v>975</v>
      </c>
      <c r="D63" s="234" t="s">
        <v>273</v>
      </c>
      <c r="E63" s="235">
        <v>1.98899</v>
      </c>
      <c r="F63" s="236"/>
      <c r="G63" s="237">
        <f>ROUND(E63*F63,2)</f>
        <v>0</v>
      </c>
      <c r="H63" s="236"/>
      <c r="I63" s="237">
        <f>ROUND(E63*H63,2)</f>
        <v>0</v>
      </c>
      <c r="J63" s="236"/>
      <c r="K63" s="237">
        <f>ROUND(E63*J63,2)</f>
        <v>0</v>
      </c>
      <c r="L63" s="237">
        <v>21</v>
      </c>
      <c r="M63" s="237">
        <f>G63*(1+L63/100)</f>
        <v>0</v>
      </c>
      <c r="N63" s="235">
        <v>0</v>
      </c>
      <c r="O63" s="235">
        <f>ROUND(E63*N63,2)</f>
        <v>0</v>
      </c>
      <c r="P63" s="235">
        <v>0</v>
      </c>
      <c r="Q63" s="235">
        <f>ROUND(E63*P63,2)</f>
        <v>0</v>
      </c>
      <c r="R63" s="237" t="s">
        <v>274</v>
      </c>
      <c r="S63" s="237" t="s">
        <v>170</v>
      </c>
      <c r="T63" s="238" t="s">
        <v>248</v>
      </c>
      <c r="U63" s="223">
        <v>0.81799999999999995</v>
      </c>
      <c r="V63" s="223">
        <f>ROUND(E63*U63,2)</f>
        <v>1.63</v>
      </c>
      <c r="W63" s="223"/>
      <c r="X63" s="223" t="s">
        <v>249</v>
      </c>
      <c r="Y63" s="223" t="s">
        <v>173</v>
      </c>
      <c r="Z63" s="213"/>
      <c r="AA63" s="213"/>
      <c r="AB63" s="213"/>
      <c r="AC63" s="213"/>
      <c r="AD63" s="213"/>
      <c r="AE63" s="213"/>
      <c r="AF63" s="213"/>
      <c r="AG63" s="213" t="s">
        <v>250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2" x14ac:dyDescent="0.2">
      <c r="A64" s="220"/>
      <c r="B64" s="221"/>
      <c r="C64" s="262" t="s">
        <v>280</v>
      </c>
      <c r="D64" s="254"/>
      <c r="E64" s="254"/>
      <c r="F64" s="254"/>
      <c r="G64" s="254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3"/>
      <c r="AA64" s="213"/>
      <c r="AB64" s="213"/>
      <c r="AC64" s="213"/>
      <c r="AD64" s="213"/>
      <c r="AE64" s="213"/>
      <c r="AF64" s="213"/>
      <c r="AG64" s="213" t="s">
        <v>252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39" t="str">
        <f>C64</f>
        <v>s přemístěním výkopku v příčných profilech na vzdálenost do 15 m nebo s naložením na dopravní prostředek.</v>
      </c>
      <c r="BB64" s="213"/>
      <c r="BC64" s="213"/>
      <c r="BD64" s="213"/>
      <c r="BE64" s="213"/>
      <c r="BF64" s="213"/>
      <c r="BG64" s="213"/>
      <c r="BH64" s="213"/>
    </row>
    <row r="65" spans="1:60" outlineLevel="2" x14ac:dyDescent="0.2">
      <c r="A65" s="220"/>
      <c r="B65" s="221"/>
      <c r="C65" s="245" t="s">
        <v>382</v>
      </c>
      <c r="D65" s="241"/>
      <c r="E65" s="241"/>
      <c r="F65" s="241"/>
      <c r="G65" s="241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3"/>
      <c r="AA65" s="213"/>
      <c r="AB65" s="213"/>
      <c r="AC65" s="213"/>
      <c r="AD65" s="213"/>
      <c r="AE65" s="213"/>
      <c r="AF65" s="213"/>
      <c r="AG65" s="213" t="s">
        <v>176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3" x14ac:dyDescent="0.2">
      <c r="A66" s="220"/>
      <c r="B66" s="221"/>
      <c r="C66" s="245" t="s">
        <v>281</v>
      </c>
      <c r="D66" s="241"/>
      <c r="E66" s="241"/>
      <c r="F66" s="241"/>
      <c r="G66" s="241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3"/>
      <c r="AA66" s="213"/>
      <c r="AB66" s="213"/>
      <c r="AC66" s="213"/>
      <c r="AD66" s="213"/>
      <c r="AE66" s="213"/>
      <c r="AF66" s="213"/>
      <c r="AG66" s="213" t="s">
        <v>176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2" x14ac:dyDescent="0.2">
      <c r="A67" s="220"/>
      <c r="B67" s="221"/>
      <c r="C67" s="263" t="s">
        <v>987</v>
      </c>
      <c r="D67" s="250"/>
      <c r="E67" s="251">
        <v>1.98899</v>
      </c>
      <c r="F67" s="223"/>
      <c r="G67" s="223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3"/>
      <c r="AA67" s="213"/>
      <c r="AB67" s="213"/>
      <c r="AC67" s="213"/>
      <c r="AD67" s="213"/>
      <c r="AE67" s="213"/>
      <c r="AF67" s="213"/>
      <c r="AG67" s="213" t="s">
        <v>255</v>
      </c>
      <c r="AH67" s="213">
        <v>5</v>
      </c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3" x14ac:dyDescent="0.2">
      <c r="A68" s="220"/>
      <c r="B68" s="221"/>
      <c r="C68" s="264" t="s">
        <v>291</v>
      </c>
      <c r="D68" s="252"/>
      <c r="E68" s="253"/>
      <c r="F68" s="223"/>
      <c r="G68" s="22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3"/>
      <c r="AA68" s="213"/>
      <c r="AB68" s="213"/>
      <c r="AC68" s="213"/>
      <c r="AD68" s="213"/>
      <c r="AE68" s="213"/>
      <c r="AF68" s="213"/>
      <c r="AG68" s="213" t="s">
        <v>255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3" x14ac:dyDescent="0.2">
      <c r="A69" s="220"/>
      <c r="B69" s="221"/>
      <c r="C69" s="265" t="s">
        <v>292</v>
      </c>
      <c r="D69" s="252"/>
      <c r="E69" s="253">
        <v>0.42857000000000001</v>
      </c>
      <c r="F69" s="223"/>
      <c r="G69" s="223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3"/>
      <c r="AA69" s="213"/>
      <c r="AB69" s="213"/>
      <c r="AC69" s="213"/>
      <c r="AD69" s="213"/>
      <c r="AE69" s="213"/>
      <c r="AF69" s="213"/>
      <c r="AG69" s="213" t="s">
        <v>255</v>
      </c>
      <c r="AH69" s="213">
        <v>2</v>
      </c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3" x14ac:dyDescent="0.2">
      <c r="A70" s="220"/>
      <c r="B70" s="221"/>
      <c r="C70" s="264" t="s">
        <v>293</v>
      </c>
      <c r="D70" s="252"/>
      <c r="E70" s="253"/>
      <c r="F70" s="223"/>
      <c r="G70" s="223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3"/>
      <c r="AA70" s="213"/>
      <c r="AB70" s="213"/>
      <c r="AC70" s="213"/>
      <c r="AD70" s="213"/>
      <c r="AE70" s="213"/>
      <c r="AF70" s="213"/>
      <c r="AG70" s="213" t="s">
        <v>255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">
      <c r="A71" s="232">
        <v>14</v>
      </c>
      <c r="B71" s="233" t="s">
        <v>340</v>
      </c>
      <c r="C71" s="243" t="s">
        <v>341</v>
      </c>
      <c r="D71" s="234" t="s">
        <v>273</v>
      </c>
      <c r="E71" s="235">
        <v>6.6299900000000003</v>
      </c>
      <c r="F71" s="236"/>
      <c r="G71" s="237">
        <f>ROUND(E71*F71,2)</f>
        <v>0</v>
      </c>
      <c r="H71" s="236"/>
      <c r="I71" s="237">
        <f>ROUND(E71*H71,2)</f>
        <v>0</v>
      </c>
      <c r="J71" s="236"/>
      <c r="K71" s="237">
        <f>ROUND(E71*J71,2)</f>
        <v>0</v>
      </c>
      <c r="L71" s="237">
        <v>21</v>
      </c>
      <c r="M71" s="237">
        <f>G71*(1+L71/100)</f>
        <v>0</v>
      </c>
      <c r="N71" s="235">
        <v>0</v>
      </c>
      <c r="O71" s="235">
        <f>ROUND(E71*N71,2)</f>
        <v>0</v>
      </c>
      <c r="P71" s="235">
        <v>0</v>
      </c>
      <c r="Q71" s="235">
        <f>ROUND(E71*P71,2)</f>
        <v>0</v>
      </c>
      <c r="R71" s="237" t="s">
        <v>274</v>
      </c>
      <c r="S71" s="237" t="s">
        <v>170</v>
      </c>
      <c r="T71" s="238" t="s">
        <v>248</v>
      </c>
      <c r="U71" s="223">
        <v>1.0999999999999999E-2</v>
      </c>
      <c r="V71" s="223">
        <f>ROUND(E71*U71,2)</f>
        <v>7.0000000000000007E-2</v>
      </c>
      <c r="W71" s="223"/>
      <c r="X71" s="223" t="s">
        <v>249</v>
      </c>
      <c r="Y71" s="223" t="s">
        <v>173</v>
      </c>
      <c r="Z71" s="213"/>
      <c r="AA71" s="213"/>
      <c r="AB71" s="213"/>
      <c r="AC71" s="213"/>
      <c r="AD71" s="213"/>
      <c r="AE71" s="213"/>
      <c r="AF71" s="213"/>
      <c r="AG71" s="213" t="s">
        <v>250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2" x14ac:dyDescent="0.2">
      <c r="A72" s="220"/>
      <c r="B72" s="221"/>
      <c r="C72" s="262" t="s">
        <v>337</v>
      </c>
      <c r="D72" s="254"/>
      <c r="E72" s="254"/>
      <c r="F72" s="254"/>
      <c r="G72" s="254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23"/>
      <c r="Z72" s="213"/>
      <c r="AA72" s="213"/>
      <c r="AB72" s="213"/>
      <c r="AC72" s="213"/>
      <c r="AD72" s="213"/>
      <c r="AE72" s="213"/>
      <c r="AF72" s="213"/>
      <c r="AG72" s="213" t="s">
        <v>252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2" x14ac:dyDescent="0.2">
      <c r="A73" s="220"/>
      <c r="B73" s="221"/>
      <c r="C73" s="245" t="s">
        <v>382</v>
      </c>
      <c r="D73" s="241"/>
      <c r="E73" s="241"/>
      <c r="F73" s="241"/>
      <c r="G73" s="241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3"/>
      <c r="AA73" s="213"/>
      <c r="AB73" s="213"/>
      <c r="AC73" s="213"/>
      <c r="AD73" s="213"/>
      <c r="AE73" s="213"/>
      <c r="AF73" s="213"/>
      <c r="AG73" s="213" t="s">
        <v>176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2" x14ac:dyDescent="0.2">
      <c r="A74" s="220"/>
      <c r="B74" s="221"/>
      <c r="C74" s="263" t="s">
        <v>988</v>
      </c>
      <c r="D74" s="250"/>
      <c r="E74" s="251">
        <v>4.641</v>
      </c>
      <c r="F74" s="223"/>
      <c r="G74" s="223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23"/>
      <c r="Z74" s="213"/>
      <c r="AA74" s="213"/>
      <c r="AB74" s="213"/>
      <c r="AC74" s="213"/>
      <c r="AD74" s="213"/>
      <c r="AE74" s="213"/>
      <c r="AF74" s="213"/>
      <c r="AG74" s="213" t="s">
        <v>255</v>
      </c>
      <c r="AH74" s="213">
        <v>5</v>
      </c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3" x14ac:dyDescent="0.2">
      <c r="A75" s="220"/>
      <c r="B75" s="221"/>
      <c r="C75" s="263" t="s">
        <v>989</v>
      </c>
      <c r="D75" s="250"/>
      <c r="E75" s="251">
        <v>1.98899</v>
      </c>
      <c r="F75" s="223"/>
      <c r="G75" s="223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23"/>
      <c r="Z75" s="213"/>
      <c r="AA75" s="213"/>
      <c r="AB75" s="213"/>
      <c r="AC75" s="213"/>
      <c r="AD75" s="213"/>
      <c r="AE75" s="213"/>
      <c r="AF75" s="213"/>
      <c r="AG75" s="213" t="s">
        <v>255</v>
      </c>
      <c r="AH75" s="213">
        <v>5</v>
      </c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ht="22.5" outlineLevel="1" x14ac:dyDescent="0.2">
      <c r="A76" s="232">
        <v>15</v>
      </c>
      <c r="B76" s="233" t="s">
        <v>387</v>
      </c>
      <c r="C76" s="243" t="s">
        <v>388</v>
      </c>
      <c r="D76" s="234" t="s">
        <v>273</v>
      </c>
      <c r="E76" s="235">
        <v>6.63</v>
      </c>
      <c r="F76" s="236"/>
      <c r="G76" s="237">
        <f>ROUND(E76*F76,2)</f>
        <v>0</v>
      </c>
      <c r="H76" s="236"/>
      <c r="I76" s="237">
        <f>ROUND(E76*H76,2)</f>
        <v>0</v>
      </c>
      <c r="J76" s="236"/>
      <c r="K76" s="237">
        <f>ROUND(E76*J76,2)</f>
        <v>0</v>
      </c>
      <c r="L76" s="237">
        <v>21</v>
      </c>
      <c r="M76" s="237">
        <f>G76*(1+L76/100)</f>
        <v>0</v>
      </c>
      <c r="N76" s="235">
        <v>0</v>
      </c>
      <c r="O76" s="235">
        <f>ROUND(E76*N76,2)</f>
        <v>0</v>
      </c>
      <c r="P76" s="235">
        <v>0</v>
      </c>
      <c r="Q76" s="235">
        <f>ROUND(E76*P76,2)</f>
        <v>0</v>
      </c>
      <c r="R76" s="237" t="s">
        <v>274</v>
      </c>
      <c r="S76" s="237" t="s">
        <v>170</v>
      </c>
      <c r="T76" s="238" t="s">
        <v>248</v>
      </c>
      <c r="U76" s="223">
        <v>0.121</v>
      </c>
      <c r="V76" s="223">
        <f>ROUND(E76*U76,2)</f>
        <v>0.8</v>
      </c>
      <c r="W76" s="223"/>
      <c r="X76" s="223" t="s">
        <v>249</v>
      </c>
      <c r="Y76" s="223" t="s">
        <v>173</v>
      </c>
      <c r="Z76" s="213"/>
      <c r="AA76" s="213"/>
      <c r="AB76" s="213"/>
      <c r="AC76" s="213"/>
      <c r="AD76" s="213"/>
      <c r="AE76" s="213"/>
      <c r="AF76" s="213"/>
      <c r="AG76" s="213" t="s">
        <v>250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2" x14ac:dyDescent="0.2">
      <c r="A77" s="220"/>
      <c r="B77" s="221"/>
      <c r="C77" s="262" t="s">
        <v>389</v>
      </c>
      <c r="D77" s="254"/>
      <c r="E77" s="254"/>
      <c r="F77" s="254"/>
      <c r="G77" s="254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23"/>
      <c r="Z77" s="213"/>
      <c r="AA77" s="213"/>
      <c r="AB77" s="213"/>
      <c r="AC77" s="213"/>
      <c r="AD77" s="213"/>
      <c r="AE77" s="213"/>
      <c r="AF77" s="213"/>
      <c r="AG77" s="213" t="s">
        <v>252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2" x14ac:dyDescent="0.2">
      <c r="A78" s="220"/>
      <c r="B78" s="221"/>
      <c r="C78" s="245" t="s">
        <v>382</v>
      </c>
      <c r="D78" s="241"/>
      <c r="E78" s="241"/>
      <c r="F78" s="241"/>
      <c r="G78" s="241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23"/>
      <c r="Z78" s="213"/>
      <c r="AA78" s="213"/>
      <c r="AB78" s="213"/>
      <c r="AC78" s="213"/>
      <c r="AD78" s="213"/>
      <c r="AE78" s="213"/>
      <c r="AF78" s="213"/>
      <c r="AG78" s="213" t="s">
        <v>176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2" x14ac:dyDescent="0.2">
      <c r="A79" s="220"/>
      <c r="B79" s="221"/>
      <c r="C79" s="263" t="s">
        <v>990</v>
      </c>
      <c r="D79" s="250"/>
      <c r="E79" s="251">
        <v>6.63</v>
      </c>
      <c r="F79" s="223"/>
      <c r="G79" s="223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23"/>
      <c r="Z79" s="213"/>
      <c r="AA79" s="213"/>
      <c r="AB79" s="213"/>
      <c r="AC79" s="213"/>
      <c r="AD79" s="213"/>
      <c r="AE79" s="213"/>
      <c r="AF79" s="213"/>
      <c r="AG79" s="213" t="s">
        <v>255</v>
      </c>
      <c r="AH79" s="213">
        <v>0</v>
      </c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">
      <c r="A80" s="232">
        <v>16</v>
      </c>
      <c r="B80" s="233" t="s">
        <v>375</v>
      </c>
      <c r="C80" s="243" t="s">
        <v>376</v>
      </c>
      <c r="D80" s="234" t="s">
        <v>273</v>
      </c>
      <c r="E80" s="235">
        <v>6.6299900000000003</v>
      </c>
      <c r="F80" s="236"/>
      <c r="G80" s="237">
        <f>ROUND(E80*F80,2)</f>
        <v>0</v>
      </c>
      <c r="H80" s="236"/>
      <c r="I80" s="237">
        <f>ROUND(E80*H80,2)</f>
        <v>0</v>
      </c>
      <c r="J80" s="236"/>
      <c r="K80" s="237">
        <f>ROUND(E80*J80,2)</f>
        <v>0</v>
      </c>
      <c r="L80" s="237">
        <v>21</v>
      </c>
      <c r="M80" s="237">
        <f>G80*(1+L80/100)</f>
        <v>0</v>
      </c>
      <c r="N80" s="235">
        <v>0</v>
      </c>
      <c r="O80" s="235">
        <f>ROUND(E80*N80,2)</f>
        <v>0</v>
      </c>
      <c r="P80" s="235">
        <v>0</v>
      </c>
      <c r="Q80" s="235">
        <f>ROUND(E80*P80,2)</f>
        <v>0</v>
      </c>
      <c r="R80" s="237" t="s">
        <v>274</v>
      </c>
      <c r="S80" s="237" t="s">
        <v>170</v>
      </c>
      <c r="T80" s="238" t="s">
        <v>248</v>
      </c>
      <c r="U80" s="223">
        <v>0</v>
      </c>
      <c r="V80" s="223">
        <f>ROUND(E80*U80,2)</f>
        <v>0</v>
      </c>
      <c r="W80" s="223"/>
      <c r="X80" s="223" t="s">
        <v>249</v>
      </c>
      <c r="Y80" s="223" t="s">
        <v>173</v>
      </c>
      <c r="Z80" s="213"/>
      <c r="AA80" s="213"/>
      <c r="AB80" s="213"/>
      <c r="AC80" s="213"/>
      <c r="AD80" s="213"/>
      <c r="AE80" s="213"/>
      <c r="AF80" s="213"/>
      <c r="AG80" s="213" t="s">
        <v>250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2" x14ac:dyDescent="0.2">
      <c r="A81" s="220"/>
      <c r="B81" s="221"/>
      <c r="C81" s="244" t="s">
        <v>382</v>
      </c>
      <c r="D81" s="240"/>
      <c r="E81" s="240"/>
      <c r="F81" s="240"/>
      <c r="G81" s="240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23"/>
      <c r="Z81" s="213"/>
      <c r="AA81" s="213"/>
      <c r="AB81" s="213"/>
      <c r="AC81" s="213"/>
      <c r="AD81" s="213"/>
      <c r="AE81" s="213"/>
      <c r="AF81" s="213"/>
      <c r="AG81" s="213" t="s">
        <v>176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2" x14ac:dyDescent="0.2">
      <c r="A82" s="220"/>
      <c r="B82" s="221"/>
      <c r="C82" s="263" t="s">
        <v>991</v>
      </c>
      <c r="D82" s="250"/>
      <c r="E82" s="251">
        <v>6.6299900000000003</v>
      </c>
      <c r="F82" s="223"/>
      <c r="G82" s="223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3"/>
      <c r="AA82" s="213"/>
      <c r="AB82" s="213"/>
      <c r="AC82" s="213"/>
      <c r="AD82" s="213"/>
      <c r="AE82" s="213"/>
      <c r="AF82" s="213"/>
      <c r="AG82" s="213" t="s">
        <v>255</v>
      </c>
      <c r="AH82" s="213">
        <v>5</v>
      </c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">
      <c r="A83" s="232">
        <v>17</v>
      </c>
      <c r="B83" s="233" t="s">
        <v>392</v>
      </c>
      <c r="C83" s="243" t="s">
        <v>393</v>
      </c>
      <c r="D83" s="234" t="s">
        <v>394</v>
      </c>
      <c r="E83" s="235">
        <v>14.586</v>
      </c>
      <c r="F83" s="236"/>
      <c r="G83" s="237">
        <f>ROUND(E83*F83,2)</f>
        <v>0</v>
      </c>
      <c r="H83" s="236"/>
      <c r="I83" s="237">
        <f>ROUND(E83*H83,2)</f>
        <v>0</v>
      </c>
      <c r="J83" s="236"/>
      <c r="K83" s="237">
        <f>ROUND(E83*J83,2)</f>
        <v>0</v>
      </c>
      <c r="L83" s="237">
        <v>21</v>
      </c>
      <c r="M83" s="237">
        <f>G83*(1+L83/100)</f>
        <v>0</v>
      </c>
      <c r="N83" s="235">
        <v>1</v>
      </c>
      <c r="O83" s="235">
        <f>ROUND(E83*N83,2)</f>
        <v>14.59</v>
      </c>
      <c r="P83" s="235">
        <v>0</v>
      </c>
      <c r="Q83" s="235">
        <f>ROUND(E83*P83,2)</f>
        <v>0</v>
      </c>
      <c r="R83" s="237" t="s">
        <v>395</v>
      </c>
      <c r="S83" s="237" t="s">
        <v>170</v>
      </c>
      <c r="T83" s="238" t="s">
        <v>248</v>
      </c>
      <c r="U83" s="223">
        <v>0</v>
      </c>
      <c r="V83" s="223">
        <f>ROUND(E83*U83,2)</f>
        <v>0</v>
      </c>
      <c r="W83" s="223"/>
      <c r="X83" s="223" t="s">
        <v>396</v>
      </c>
      <c r="Y83" s="223" t="s">
        <v>173</v>
      </c>
      <c r="Z83" s="213"/>
      <c r="AA83" s="213"/>
      <c r="AB83" s="213"/>
      <c r="AC83" s="213"/>
      <c r="AD83" s="213"/>
      <c r="AE83" s="213"/>
      <c r="AF83" s="213"/>
      <c r="AG83" s="213" t="s">
        <v>397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2" x14ac:dyDescent="0.2">
      <c r="A84" s="220"/>
      <c r="B84" s="221"/>
      <c r="C84" s="244" t="s">
        <v>382</v>
      </c>
      <c r="D84" s="240"/>
      <c r="E84" s="240"/>
      <c r="F84" s="240"/>
      <c r="G84" s="240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3"/>
      <c r="AA84" s="213"/>
      <c r="AB84" s="213"/>
      <c r="AC84" s="213"/>
      <c r="AD84" s="213"/>
      <c r="AE84" s="213"/>
      <c r="AF84" s="213"/>
      <c r="AG84" s="213" t="s">
        <v>176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2" x14ac:dyDescent="0.2">
      <c r="A85" s="220"/>
      <c r="B85" s="221"/>
      <c r="C85" s="263" t="s">
        <v>992</v>
      </c>
      <c r="D85" s="250"/>
      <c r="E85" s="251">
        <v>14.586</v>
      </c>
      <c r="F85" s="223"/>
      <c r="G85" s="223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23"/>
      <c r="Z85" s="213"/>
      <c r="AA85" s="213"/>
      <c r="AB85" s="213"/>
      <c r="AC85" s="213"/>
      <c r="AD85" s="213"/>
      <c r="AE85" s="213"/>
      <c r="AF85" s="213"/>
      <c r="AG85" s="213" t="s">
        <v>255</v>
      </c>
      <c r="AH85" s="213">
        <v>5</v>
      </c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3" x14ac:dyDescent="0.2">
      <c r="A86" s="220"/>
      <c r="B86" s="221"/>
      <c r="C86" s="264" t="s">
        <v>291</v>
      </c>
      <c r="D86" s="252"/>
      <c r="E86" s="253"/>
      <c r="F86" s="223"/>
      <c r="G86" s="223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23"/>
      <c r="Z86" s="213"/>
      <c r="AA86" s="213"/>
      <c r="AB86" s="213"/>
      <c r="AC86" s="213"/>
      <c r="AD86" s="213"/>
      <c r="AE86" s="213"/>
      <c r="AF86" s="213"/>
      <c r="AG86" s="213" t="s">
        <v>255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3" x14ac:dyDescent="0.2">
      <c r="A87" s="220"/>
      <c r="B87" s="221"/>
      <c r="C87" s="265" t="s">
        <v>399</v>
      </c>
      <c r="D87" s="252"/>
      <c r="E87" s="253"/>
      <c r="F87" s="223"/>
      <c r="G87" s="223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23"/>
      <c r="Z87" s="213"/>
      <c r="AA87" s="213"/>
      <c r="AB87" s="213"/>
      <c r="AC87" s="213"/>
      <c r="AD87" s="213"/>
      <c r="AE87" s="213"/>
      <c r="AF87" s="213"/>
      <c r="AG87" s="213" t="s">
        <v>255</v>
      </c>
      <c r="AH87" s="213">
        <v>2</v>
      </c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3" x14ac:dyDescent="0.2">
      <c r="A88" s="220"/>
      <c r="B88" s="221"/>
      <c r="C88" s="264" t="s">
        <v>293</v>
      </c>
      <c r="D88" s="252"/>
      <c r="E88" s="253"/>
      <c r="F88" s="223"/>
      <c r="G88" s="223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23"/>
      <c r="Z88" s="213"/>
      <c r="AA88" s="213"/>
      <c r="AB88" s="213"/>
      <c r="AC88" s="213"/>
      <c r="AD88" s="213"/>
      <c r="AE88" s="213"/>
      <c r="AF88" s="213"/>
      <c r="AG88" s="213" t="s">
        <v>255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x14ac:dyDescent="0.2">
      <c r="A89" s="225" t="s">
        <v>165</v>
      </c>
      <c r="B89" s="226" t="s">
        <v>99</v>
      </c>
      <c r="C89" s="242" t="s">
        <v>100</v>
      </c>
      <c r="D89" s="227"/>
      <c r="E89" s="228"/>
      <c r="F89" s="229"/>
      <c r="G89" s="229">
        <f>SUMIF(AG90:AG133,"&lt;&gt;NOR",G90:G133)</f>
        <v>0</v>
      </c>
      <c r="H89" s="229"/>
      <c r="I89" s="229">
        <f>SUM(I90:I133)</f>
        <v>0</v>
      </c>
      <c r="J89" s="229"/>
      <c r="K89" s="229">
        <f>SUM(K90:K133)</f>
        <v>0</v>
      </c>
      <c r="L89" s="229"/>
      <c r="M89" s="229">
        <f>SUM(M90:M133)</f>
        <v>0</v>
      </c>
      <c r="N89" s="228"/>
      <c r="O89" s="228">
        <f>SUM(O90:O133)</f>
        <v>0</v>
      </c>
      <c r="P89" s="228"/>
      <c r="Q89" s="228">
        <f>SUM(Q90:Q133)</f>
        <v>0</v>
      </c>
      <c r="R89" s="229"/>
      <c r="S89" s="229"/>
      <c r="T89" s="230"/>
      <c r="U89" s="224"/>
      <c r="V89" s="224">
        <f>SUM(V90:V133)</f>
        <v>9.0899999999999981</v>
      </c>
      <c r="W89" s="224"/>
      <c r="X89" s="224"/>
      <c r="Y89" s="224"/>
      <c r="AG89" t="s">
        <v>166</v>
      </c>
    </row>
    <row r="90" spans="1:60" outlineLevel="1" x14ac:dyDescent="0.2">
      <c r="A90" s="232">
        <v>18</v>
      </c>
      <c r="B90" s="233" t="s">
        <v>408</v>
      </c>
      <c r="C90" s="243" t="s">
        <v>409</v>
      </c>
      <c r="D90" s="234" t="s">
        <v>246</v>
      </c>
      <c r="E90" s="235">
        <v>8.1</v>
      </c>
      <c r="F90" s="236"/>
      <c r="G90" s="237">
        <f>ROUND(E90*F90,2)</f>
        <v>0</v>
      </c>
      <c r="H90" s="236"/>
      <c r="I90" s="237">
        <f>ROUND(E90*H90,2)</f>
        <v>0</v>
      </c>
      <c r="J90" s="236"/>
      <c r="K90" s="237">
        <f>ROUND(E90*J90,2)</f>
        <v>0</v>
      </c>
      <c r="L90" s="237">
        <v>21</v>
      </c>
      <c r="M90" s="237">
        <f>G90*(1+L90/100)</f>
        <v>0</v>
      </c>
      <c r="N90" s="235">
        <v>0</v>
      </c>
      <c r="O90" s="235">
        <f>ROUND(E90*N90,2)</f>
        <v>0</v>
      </c>
      <c r="P90" s="235">
        <v>0</v>
      </c>
      <c r="Q90" s="235">
        <f>ROUND(E90*P90,2)</f>
        <v>0</v>
      </c>
      <c r="R90" s="237" t="s">
        <v>366</v>
      </c>
      <c r="S90" s="237" t="s">
        <v>170</v>
      </c>
      <c r="T90" s="238" t="s">
        <v>248</v>
      </c>
      <c r="U90" s="223">
        <v>0.06</v>
      </c>
      <c r="V90" s="223">
        <f>ROUND(E90*U90,2)</f>
        <v>0.49</v>
      </c>
      <c r="W90" s="223"/>
      <c r="X90" s="223" t="s">
        <v>249</v>
      </c>
      <c r="Y90" s="223" t="s">
        <v>173</v>
      </c>
      <c r="Z90" s="213"/>
      <c r="AA90" s="213"/>
      <c r="AB90" s="213"/>
      <c r="AC90" s="213"/>
      <c r="AD90" s="213"/>
      <c r="AE90" s="213"/>
      <c r="AF90" s="213"/>
      <c r="AG90" s="213" t="s">
        <v>250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2" x14ac:dyDescent="0.2">
      <c r="A91" s="220"/>
      <c r="B91" s="221"/>
      <c r="C91" s="262" t="s">
        <v>410</v>
      </c>
      <c r="D91" s="254"/>
      <c r="E91" s="254"/>
      <c r="F91" s="254"/>
      <c r="G91" s="254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23"/>
      <c r="Z91" s="213"/>
      <c r="AA91" s="213"/>
      <c r="AB91" s="213"/>
      <c r="AC91" s="213"/>
      <c r="AD91" s="213"/>
      <c r="AE91" s="213"/>
      <c r="AF91" s="213"/>
      <c r="AG91" s="213" t="s">
        <v>252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2" x14ac:dyDescent="0.2">
      <c r="A92" s="220"/>
      <c r="B92" s="221"/>
      <c r="C92" s="245" t="s">
        <v>411</v>
      </c>
      <c r="D92" s="241"/>
      <c r="E92" s="241"/>
      <c r="F92" s="241"/>
      <c r="G92" s="241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23"/>
      <c r="Z92" s="213"/>
      <c r="AA92" s="213"/>
      <c r="AB92" s="213"/>
      <c r="AC92" s="213"/>
      <c r="AD92" s="213"/>
      <c r="AE92" s="213"/>
      <c r="AF92" s="213"/>
      <c r="AG92" s="213" t="s">
        <v>176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2" x14ac:dyDescent="0.2">
      <c r="A93" s="220"/>
      <c r="B93" s="221"/>
      <c r="C93" s="263" t="s">
        <v>993</v>
      </c>
      <c r="D93" s="250"/>
      <c r="E93" s="251">
        <v>8.1</v>
      </c>
      <c r="F93" s="223"/>
      <c r="G93" s="223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23"/>
      <c r="Z93" s="213"/>
      <c r="AA93" s="213"/>
      <c r="AB93" s="213"/>
      <c r="AC93" s="213"/>
      <c r="AD93" s="213"/>
      <c r="AE93" s="213"/>
      <c r="AF93" s="213"/>
      <c r="AG93" s="213" t="s">
        <v>255</v>
      </c>
      <c r="AH93" s="213">
        <v>0</v>
      </c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">
      <c r="A94" s="232">
        <v>19</v>
      </c>
      <c r="B94" s="233" t="s">
        <v>413</v>
      </c>
      <c r="C94" s="243" t="s">
        <v>414</v>
      </c>
      <c r="D94" s="234" t="s">
        <v>246</v>
      </c>
      <c r="E94" s="235">
        <v>8.1</v>
      </c>
      <c r="F94" s="236"/>
      <c r="G94" s="237">
        <f>ROUND(E94*F94,2)</f>
        <v>0</v>
      </c>
      <c r="H94" s="236"/>
      <c r="I94" s="237">
        <f>ROUND(E94*H94,2)</f>
        <v>0</v>
      </c>
      <c r="J94" s="236"/>
      <c r="K94" s="237">
        <f>ROUND(E94*J94,2)</f>
        <v>0</v>
      </c>
      <c r="L94" s="237">
        <v>21</v>
      </c>
      <c r="M94" s="237">
        <f>G94*(1+L94/100)</f>
        <v>0</v>
      </c>
      <c r="N94" s="235">
        <v>0</v>
      </c>
      <c r="O94" s="235">
        <f>ROUND(E94*N94,2)</f>
        <v>0</v>
      </c>
      <c r="P94" s="235">
        <v>0</v>
      </c>
      <c r="Q94" s="235">
        <f>ROUND(E94*P94,2)</f>
        <v>0</v>
      </c>
      <c r="R94" s="237" t="s">
        <v>274</v>
      </c>
      <c r="S94" s="237" t="s">
        <v>170</v>
      </c>
      <c r="T94" s="238" t="s">
        <v>248</v>
      </c>
      <c r="U94" s="223">
        <v>1.2999999999999999E-2</v>
      </c>
      <c r="V94" s="223">
        <f>ROUND(E94*U94,2)</f>
        <v>0.11</v>
      </c>
      <c r="W94" s="223"/>
      <c r="X94" s="223" t="s">
        <v>249</v>
      </c>
      <c r="Y94" s="223" t="s">
        <v>173</v>
      </c>
      <c r="Z94" s="213"/>
      <c r="AA94" s="213"/>
      <c r="AB94" s="213"/>
      <c r="AC94" s="213"/>
      <c r="AD94" s="213"/>
      <c r="AE94" s="213"/>
      <c r="AF94" s="213"/>
      <c r="AG94" s="213" t="s">
        <v>250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2" x14ac:dyDescent="0.2">
      <c r="A95" s="220"/>
      <c r="B95" s="221"/>
      <c r="C95" s="262" t="s">
        <v>415</v>
      </c>
      <c r="D95" s="254"/>
      <c r="E95" s="254"/>
      <c r="F95" s="254"/>
      <c r="G95" s="254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23"/>
      <c r="Z95" s="213"/>
      <c r="AA95" s="213"/>
      <c r="AB95" s="213"/>
      <c r="AC95" s="213"/>
      <c r="AD95" s="213"/>
      <c r="AE95" s="213"/>
      <c r="AF95" s="213"/>
      <c r="AG95" s="213" t="s">
        <v>252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2" x14ac:dyDescent="0.2">
      <c r="A96" s="220"/>
      <c r="B96" s="221"/>
      <c r="C96" s="263" t="s">
        <v>994</v>
      </c>
      <c r="D96" s="250"/>
      <c r="E96" s="251">
        <v>8.1</v>
      </c>
      <c r="F96" s="223"/>
      <c r="G96" s="223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23"/>
      <c r="Z96" s="213"/>
      <c r="AA96" s="213"/>
      <c r="AB96" s="213"/>
      <c r="AC96" s="213"/>
      <c r="AD96" s="213"/>
      <c r="AE96" s="213"/>
      <c r="AF96" s="213"/>
      <c r="AG96" s="213" t="s">
        <v>255</v>
      </c>
      <c r="AH96" s="213">
        <v>5</v>
      </c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">
      <c r="A97" s="232">
        <v>20</v>
      </c>
      <c r="B97" s="233" t="s">
        <v>417</v>
      </c>
      <c r="C97" s="243" t="s">
        <v>418</v>
      </c>
      <c r="D97" s="234" t="s">
        <v>246</v>
      </c>
      <c r="E97" s="235">
        <v>295.8</v>
      </c>
      <c r="F97" s="236"/>
      <c r="G97" s="237">
        <f>ROUND(E97*F97,2)</f>
        <v>0</v>
      </c>
      <c r="H97" s="236"/>
      <c r="I97" s="237">
        <f>ROUND(E97*H97,2)</f>
        <v>0</v>
      </c>
      <c r="J97" s="236"/>
      <c r="K97" s="237">
        <f>ROUND(E97*J97,2)</f>
        <v>0</v>
      </c>
      <c r="L97" s="237">
        <v>21</v>
      </c>
      <c r="M97" s="237">
        <f>G97*(1+L97/100)</f>
        <v>0</v>
      </c>
      <c r="N97" s="235">
        <v>0</v>
      </c>
      <c r="O97" s="235">
        <f>ROUND(E97*N97,2)</f>
        <v>0</v>
      </c>
      <c r="P97" s="235">
        <v>0</v>
      </c>
      <c r="Q97" s="235">
        <f>ROUND(E97*P97,2)</f>
        <v>0</v>
      </c>
      <c r="R97" s="237" t="s">
        <v>274</v>
      </c>
      <c r="S97" s="237" t="s">
        <v>170</v>
      </c>
      <c r="T97" s="238" t="s">
        <v>248</v>
      </c>
      <c r="U97" s="223">
        <v>1.7999999999999999E-2</v>
      </c>
      <c r="V97" s="223">
        <f>ROUND(E97*U97,2)</f>
        <v>5.32</v>
      </c>
      <c r="W97" s="223"/>
      <c r="X97" s="223" t="s">
        <v>249</v>
      </c>
      <c r="Y97" s="223" t="s">
        <v>173</v>
      </c>
      <c r="Z97" s="213"/>
      <c r="AA97" s="213"/>
      <c r="AB97" s="213"/>
      <c r="AC97" s="213"/>
      <c r="AD97" s="213"/>
      <c r="AE97" s="213"/>
      <c r="AF97" s="213"/>
      <c r="AG97" s="213" t="s">
        <v>250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2" x14ac:dyDescent="0.2">
      <c r="A98" s="220"/>
      <c r="B98" s="221"/>
      <c r="C98" s="262" t="s">
        <v>415</v>
      </c>
      <c r="D98" s="254"/>
      <c r="E98" s="254"/>
      <c r="F98" s="254"/>
      <c r="G98" s="254"/>
      <c r="H98" s="223"/>
      <c r="I98" s="223"/>
      <c r="J98" s="223"/>
      <c r="K98" s="223"/>
      <c r="L98" s="223"/>
      <c r="M98" s="223"/>
      <c r="N98" s="222"/>
      <c r="O98" s="222"/>
      <c r="P98" s="222"/>
      <c r="Q98" s="222"/>
      <c r="R98" s="223"/>
      <c r="S98" s="223"/>
      <c r="T98" s="223"/>
      <c r="U98" s="223"/>
      <c r="V98" s="223"/>
      <c r="W98" s="223"/>
      <c r="X98" s="223"/>
      <c r="Y98" s="223"/>
      <c r="Z98" s="213"/>
      <c r="AA98" s="213"/>
      <c r="AB98" s="213"/>
      <c r="AC98" s="213"/>
      <c r="AD98" s="213"/>
      <c r="AE98" s="213"/>
      <c r="AF98" s="213"/>
      <c r="AG98" s="213" t="s">
        <v>252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2" x14ac:dyDescent="0.2">
      <c r="A99" s="220"/>
      <c r="B99" s="221"/>
      <c r="C99" s="263" t="s">
        <v>995</v>
      </c>
      <c r="D99" s="250"/>
      <c r="E99" s="251">
        <v>22.1</v>
      </c>
      <c r="F99" s="223"/>
      <c r="G99" s="223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23"/>
      <c r="Z99" s="213"/>
      <c r="AA99" s="213"/>
      <c r="AB99" s="213"/>
      <c r="AC99" s="213"/>
      <c r="AD99" s="213"/>
      <c r="AE99" s="213"/>
      <c r="AF99" s="213"/>
      <c r="AG99" s="213" t="s">
        <v>255</v>
      </c>
      <c r="AH99" s="213">
        <v>5</v>
      </c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3" x14ac:dyDescent="0.2">
      <c r="A100" s="220"/>
      <c r="B100" s="221"/>
      <c r="C100" s="263" t="s">
        <v>996</v>
      </c>
      <c r="D100" s="250"/>
      <c r="E100" s="251">
        <v>273.7</v>
      </c>
      <c r="F100" s="223"/>
      <c r="G100" s="223"/>
      <c r="H100" s="223"/>
      <c r="I100" s="223"/>
      <c r="J100" s="223"/>
      <c r="K100" s="223"/>
      <c r="L100" s="223"/>
      <c r="M100" s="223"/>
      <c r="N100" s="222"/>
      <c r="O100" s="222"/>
      <c r="P100" s="222"/>
      <c r="Q100" s="222"/>
      <c r="R100" s="223"/>
      <c r="S100" s="223"/>
      <c r="T100" s="223"/>
      <c r="U100" s="223"/>
      <c r="V100" s="223"/>
      <c r="W100" s="223"/>
      <c r="X100" s="223"/>
      <c r="Y100" s="223"/>
      <c r="Z100" s="213"/>
      <c r="AA100" s="213"/>
      <c r="AB100" s="213"/>
      <c r="AC100" s="213"/>
      <c r="AD100" s="213"/>
      <c r="AE100" s="213"/>
      <c r="AF100" s="213"/>
      <c r="AG100" s="213" t="s">
        <v>255</v>
      </c>
      <c r="AH100" s="213">
        <v>5</v>
      </c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ht="22.5" outlineLevel="1" x14ac:dyDescent="0.2">
      <c r="A101" s="232">
        <v>21</v>
      </c>
      <c r="B101" s="233" t="s">
        <v>421</v>
      </c>
      <c r="C101" s="243" t="s">
        <v>422</v>
      </c>
      <c r="D101" s="234" t="s">
        <v>246</v>
      </c>
      <c r="E101" s="235">
        <v>8.1</v>
      </c>
      <c r="F101" s="236"/>
      <c r="G101" s="237">
        <f>ROUND(E101*F101,2)</f>
        <v>0</v>
      </c>
      <c r="H101" s="236"/>
      <c r="I101" s="237">
        <f>ROUND(E101*H101,2)</f>
        <v>0</v>
      </c>
      <c r="J101" s="236"/>
      <c r="K101" s="237">
        <f>ROUND(E101*J101,2)</f>
        <v>0</v>
      </c>
      <c r="L101" s="237">
        <v>21</v>
      </c>
      <c r="M101" s="237">
        <f>G101*(1+L101/100)</f>
        <v>0</v>
      </c>
      <c r="N101" s="235">
        <v>0</v>
      </c>
      <c r="O101" s="235">
        <f>ROUND(E101*N101,2)</f>
        <v>0</v>
      </c>
      <c r="P101" s="235">
        <v>0</v>
      </c>
      <c r="Q101" s="235">
        <f>ROUND(E101*P101,2)</f>
        <v>0</v>
      </c>
      <c r="R101" s="237" t="s">
        <v>274</v>
      </c>
      <c r="S101" s="237" t="s">
        <v>170</v>
      </c>
      <c r="T101" s="238" t="s">
        <v>248</v>
      </c>
      <c r="U101" s="223">
        <v>0.17699999999999999</v>
      </c>
      <c r="V101" s="223">
        <f>ROUND(E101*U101,2)</f>
        <v>1.43</v>
      </c>
      <c r="W101" s="223"/>
      <c r="X101" s="223" t="s">
        <v>249</v>
      </c>
      <c r="Y101" s="223" t="s">
        <v>173</v>
      </c>
      <c r="Z101" s="213"/>
      <c r="AA101" s="213"/>
      <c r="AB101" s="213"/>
      <c r="AC101" s="213"/>
      <c r="AD101" s="213"/>
      <c r="AE101" s="213"/>
      <c r="AF101" s="213"/>
      <c r="AG101" s="213" t="s">
        <v>250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ht="22.5" outlineLevel="2" x14ac:dyDescent="0.2">
      <c r="A102" s="220"/>
      <c r="B102" s="221"/>
      <c r="C102" s="262" t="s">
        <v>423</v>
      </c>
      <c r="D102" s="254"/>
      <c r="E102" s="254"/>
      <c r="F102" s="254"/>
      <c r="G102" s="254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23"/>
      <c r="Z102" s="213"/>
      <c r="AA102" s="213"/>
      <c r="AB102" s="213"/>
      <c r="AC102" s="213"/>
      <c r="AD102" s="213"/>
      <c r="AE102" s="213"/>
      <c r="AF102" s="213"/>
      <c r="AG102" s="213" t="s">
        <v>252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39" t="str">
        <f>C102</f>
        <v>s případným nutným přemístěním hromad nebo dočasných skládek na místo potřeby ze vzdálenosti do 30 m, v rovině nebo ve svahu do 1 : 5,</v>
      </c>
      <c r="BB102" s="213"/>
      <c r="BC102" s="213"/>
      <c r="BD102" s="213"/>
      <c r="BE102" s="213"/>
      <c r="BF102" s="213"/>
      <c r="BG102" s="213"/>
      <c r="BH102" s="213"/>
    </row>
    <row r="103" spans="1:60" outlineLevel="2" x14ac:dyDescent="0.2">
      <c r="A103" s="220"/>
      <c r="B103" s="221"/>
      <c r="C103" s="263" t="s">
        <v>994</v>
      </c>
      <c r="D103" s="250"/>
      <c r="E103" s="251">
        <v>8.1</v>
      </c>
      <c r="F103" s="223"/>
      <c r="G103" s="223"/>
      <c r="H103" s="223"/>
      <c r="I103" s="223"/>
      <c r="J103" s="223"/>
      <c r="K103" s="223"/>
      <c r="L103" s="223"/>
      <c r="M103" s="223"/>
      <c r="N103" s="222"/>
      <c r="O103" s="222"/>
      <c r="P103" s="222"/>
      <c r="Q103" s="222"/>
      <c r="R103" s="223"/>
      <c r="S103" s="223"/>
      <c r="T103" s="223"/>
      <c r="U103" s="223"/>
      <c r="V103" s="223"/>
      <c r="W103" s="223"/>
      <c r="X103" s="223"/>
      <c r="Y103" s="223"/>
      <c r="Z103" s="213"/>
      <c r="AA103" s="213"/>
      <c r="AB103" s="213"/>
      <c r="AC103" s="213"/>
      <c r="AD103" s="213"/>
      <c r="AE103" s="213"/>
      <c r="AF103" s="213"/>
      <c r="AG103" s="213" t="s">
        <v>255</v>
      </c>
      <c r="AH103" s="213">
        <v>5</v>
      </c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ht="22.5" outlineLevel="1" x14ac:dyDescent="0.2">
      <c r="A104" s="232">
        <v>22</v>
      </c>
      <c r="B104" s="233" t="s">
        <v>424</v>
      </c>
      <c r="C104" s="243" t="s">
        <v>425</v>
      </c>
      <c r="D104" s="234" t="s">
        <v>246</v>
      </c>
      <c r="E104" s="235">
        <v>8.1</v>
      </c>
      <c r="F104" s="236"/>
      <c r="G104" s="237">
        <f>ROUND(E104*F104,2)</f>
        <v>0</v>
      </c>
      <c r="H104" s="236"/>
      <c r="I104" s="237">
        <f>ROUND(E104*H104,2)</f>
        <v>0</v>
      </c>
      <c r="J104" s="236"/>
      <c r="K104" s="237">
        <f>ROUND(E104*J104,2)</f>
        <v>0</v>
      </c>
      <c r="L104" s="237">
        <v>21</v>
      </c>
      <c r="M104" s="237">
        <f>G104*(1+L104/100)</f>
        <v>0</v>
      </c>
      <c r="N104" s="235">
        <v>0</v>
      </c>
      <c r="O104" s="235">
        <f>ROUND(E104*N104,2)</f>
        <v>0</v>
      </c>
      <c r="P104" s="235">
        <v>0</v>
      </c>
      <c r="Q104" s="235">
        <f>ROUND(E104*P104,2)</f>
        <v>0</v>
      </c>
      <c r="R104" s="237" t="s">
        <v>366</v>
      </c>
      <c r="S104" s="237" t="s">
        <v>170</v>
      </c>
      <c r="T104" s="238" t="s">
        <v>248</v>
      </c>
      <c r="U104" s="223">
        <v>0.09</v>
      </c>
      <c r="V104" s="223">
        <f>ROUND(E104*U104,2)</f>
        <v>0.73</v>
      </c>
      <c r="W104" s="223"/>
      <c r="X104" s="223" t="s">
        <v>249</v>
      </c>
      <c r="Y104" s="223" t="s">
        <v>173</v>
      </c>
      <c r="Z104" s="213"/>
      <c r="AA104" s="213"/>
      <c r="AB104" s="213"/>
      <c r="AC104" s="213"/>
      <c r="AD104" s="213"/>
      <c r="AE104" s="213"/>
      <c r="AF104" s="213"/>
      <c r="AG104" s="213" t="s">
        <v>250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2" x14ac:dyDescent="0.2">
      <c r="A105" s="220"/>
      <c r="B105" s="221"/>
      <c r="C105" s="262" t="s">
        <v>426</v>
      </c>
      <c r="D105" s="254"/>
      <c r="E105" s="254"/>
      <c r="F105" s="254"/>
      <c r="G105" s="254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23"/>
      <c r="Z105" s="213"/>
      <c r="AA105" s="213"/>
      <c r="AB105" s="213"/>
      <c r="AC105" s="213"/>
      <c r="AD105" s="213"/>
      <c r="AE105" s="213"/>
      <c r="AF105" s="213"/>
      <c r="AG105" s="213" t="s">
        <v>252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2" x14ac:dyDescent="0.2">
      <c r="A106" s="220"/>
      <c r="B106" s="221"/>
      <c r="C106" s="263" t="s">
        <v>994</v>
      </c>
      <c r="D106" s="250"/>
      <c r="E106" s="251">
        <v>8.1</v>
      </c>
      <c r="F106" s="223"/>
      <c r="G106" s="223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23"/>
      <c r="Z106" s="213"/>
      <c r="AA106" s="213"/>
      <c r="AB106" s="213"/>
      <c r="AC106" s="213"/>
      <c r="AD106" s="213"/>
      <c r="AE106" s="213"/>
      <c r="AF106" s="213"/>
      <c r="AG106" s="213" t="s">
        <v>255</v>
      </c>
      <c r="AH106" s="213">
        <v>5</v>
      </c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ht="22.5" outlineLevel="1" x14ac:dyDescent="0.2">
      <c r="A107" s="232">
        <v>23</v>
      </c>
      <c r="B107" s="233" t="s">
        <v>427</v>
      </c>
      <c r="C107" s="243" t="s">
        <v>428</v>
      </c>
      <c r="D107" s="234" t="s">
        <v>246</v>
      </c>
      <c r="E107" s="235">
        <v>8.1</v>
      </c>
      <c r="F107" s="236"/>
      <c r="G107" s="237">
        <f>ROUND(E107*F107,2)</f>
        <v>0</v>
      </c>
      <c r="H107" s="236"/>
      <c r="I107" s="237">
        <f>ROUND(E107*H107,2)</f>
        <v>0</v>
      </c>
      <c r="J107" s="236"/>
      <c r="K107" s="237">
        <f>ROUND(E107*J107,2)</f>
        <v>0</v>
      </c>
      <c r="L107" s="237">
        <v>21</v>
      </c>
      <c r="M107" s="237">
        <f>G107*(1+L107/100)</f>
        <v>0</v>
      </c>
      <c r="N107" s="235">
        <v>0</v>
      </c>
      <c r="O107" s="235">
        <f>ROUND(E107*N107,2)</f>
        <v>0</v>
      </c>
      <c r="P107" s="235">
        <v>0</v>
      </c>
      <c r="Q107" s="235">
        <f>ROUND(E107*P107,2)</f>
        <v>0</v>
      </c>
      <c r="R107" s="237" t="s">
        <v>366</v>
      </c>
      <c r="S107" s="237" t="s">
        <v>170</v>
      </c>
      <c r="T107" s="238" t="s">
        <v>248</v>
      </c>
      <c r="U107" s="223">
        <v>3.5000000000000001E-3</v>
      </c>
      <c r="V107" s="223">
        <f>ROUND(E107*U107,2)</f>
        <v>0.03</v>
      </c>
      <c r="W107" s="223"/>
      <c r="X107" s="223" t="s">
        <v>249</v>
      </c>
      <c r="Y107" s="223" t="s">
        <v>173</v>
      </c>
      <c r="Z107" s="213"/>
      <c r="AA107" s="213"/>
      <c r="AB107" s="213"/>
      <c r="AC107" s="213"/>
      <c r="AD107" s="213"/>
      <c r="AE107" s="213"/>
      <c r="AF107" s="213"/>
      <c r="AG107" s="213" t="s">
        <v>250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2" x14ac:dyDescent="0.2">
      <c r="A108" s="220"/>
      <c r="B108" s="221"/>
      <c r="C108" s="262" t="s">
        <v>429</v>
      </c>
      <c r="D108" s="254"/>
      <c r="E108" s="254"/>
      <c r="F108" s="254"/>
      <c r="G108" s="254"/>
      <c r="H108" s="223"/>
      <c r="I108" s="223"/>
      <c r="J108" s="223"/>
      <c r="K108" s="223"/>
      <c r="L108" s="223"/>
      <c r="M108" s="223"/>
      <c r="N108" s="222"/>
      <c r="O108" s="222"/>
      <c r="P108" s="222"/>
      <c r="Q108" s="222"/>
      <c r="R108" s="223"/>
      <c r="S108" s="223"/>
      <c r="T108" s="223"/>
      <c r="U108" s="223"/>
      <c r="V108" s="223"/>
      <c r="W108" s="223"/>
      <c r="X108" s="223"/>
      <c r="Y108" s="223"/>
      <c r="Z108" s="213"/>
      <c r="AA108" s="213"/>
      <c r="AB108" s="213"/>
      <c r="AC108" s="213"/>
      <c r="AD108" s="213"/>
      <c r="AE108" s="213"/>
      <c r="AF108" s="213"/>
      <c r="AG108" s="213" t="s">
        <v>252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2" x14ac:dyDescent="0.2">
      <c r="A109" s="220"/>
      <c r="B109" s="221"/>
      <c r="C109" s="245" t="s">
        <v>430</v>
      </c>
      <c r="D109" s="241"/>
      <c r="E109" s="241"/>
      <c r="F109" s="241"/>
      <c r="G109" s="241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23"/>
      <c r="Z109" s="213"/>
      <c r="AA109" s="213"/>
      <c r="AB109" s="213"/>
      <c r="AC109" s="213"/>
      <c r="AD109" s="213"/>
      <c r="AE109" s="213"/>
      <c r="AF109" s="213"/>
      <c r="AG109" s="213" t="s">
        <v>176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2" x14ac:dyDescent="0.2">
      <c r="A110" s="220"/>
      <c r="B110" s="221"/>
      <c r="C110" s="263" t="s">
        <v>994</v>
      </c>
      <c r="D110" s="250"/>
      <c r="E110" s="251">
        <v>8.1</v>
      </c>
      <c r="F110" s="223"/>
      <c r="G110" s="223"/>
      <c r="H110" s="223"/>
      <c r="I110" s="223"/>
      <c r="J110" s="223"/>
      <c r="K110" s="223"/>
      <c r="L110" s="223"/>
      <c r="M110" s="223"/>
      <c r="N110" s="222"/>
      <c r="O110" s="222"/>
      <c r="P110" s="222"/>
      <c r="Q110" s="222"/>
      <c r="R110" s="223"/>
      <c r="S110" s="223"/>
      <c r="T110" s="223"/>
      <c r="U110" s="223"/>
      <c r="V110" s="223"/>
      <c r="W110" s="223"/>
      <c r="X110" s="223"/>
      <c r="Y110" s="223"/>
      <c r="Z110" s="213"/>
      <c r="AA110" s="213"/>
      <c r="AB110" s="213"/>
      <c r="AC110" s="213"/>
      <c r="AD110" s="213"/>
      <c r="AE110" s="213"/>
      <c r="AF110" s="213"/>
      <c r="AG110" s="213" t="s">
        <v>255</v>
      </c>
      <c r="AH110" s="213">
        <v>5</v>
      </c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1" x14ac:dyDescent="0.2">
      <c r="A111" s="232">
        <v>24</v>
      </c>
      <c r="B111" s="233" t="s">
        <v>431</v>
      </c>
      <c r="C111" s="243" t="s">
        <v>432</v>
      </c>
      <c r="D111" s="234" t="s">
        <v>394</v>
      </c>
      <c r="E111" s="235">
        <v>2.4000000000000001E-4</v>
      </c>
      <c r="F111" s="236"/>
      <c r="G111" s="237">
        <f>ROUND(E111*F111,2)</f>
        <v>0</v>
      </c>
      <c r="H111" s="236"/>
      <c r="I111" s="237">
        <f>ROUND(E111*H111,2)</f>
        <v>0</v>
      </c>
      <c r="J111" s="236"/>
      <c r="K111" s="237">
        <f>ROUND(E111*J111,2)</f>
        <v>0</v>
      </c>
      <c r="L111" s="237">
        <v>21</v>
      </c>
      <c r="M111" s="237">
        <f>G111*(1+L111/100)</f>
        <v>0</v>
      </c>
      <c r="N111" s="235">
        <v>0</v>
      </c>
      <c r="O111" s="235">
        <f>ROUND(E111*N111,2)</f>
        <v>0</v>
      </c>
      <c r="P111" s="235">
        <v>0</v>
      </c>
      <c r="Q111" s="235">
        <f>ROUND(E111*P111,2)</f>
        <v>0</v>
      </c>
      <c r="R111" s="237" t="s">
        <v>366</v>
      </c>
      <c r="S111" s="237" t="s">
        <v>170</v>
      </c>
      <c r="T111" s="238" t="s">
        <v>248</v>
      </c>
      <c r="U111" s="223">
        <v>21.428999999999998</v>
      </c>
      <c r="V111" s="223">
        <f>ROUND(E111*U111,2)</f>
        <v>0.01</v>
      </c>
      <c r="W111" s="223"/>
      <c r="X111" s="223" t="s">
        <v>249</v>
      </c>
      <c r="Y111" s="223" t="s">
        <v>173</v>
      </c>
      <c r="Z111" s="213"/>
      <c r="AA111" s="213"/>
      <c r="AB111" s="213"/>
      <c r="AC111" s="213"/>
      <c r="AD111" s="213"/>
      <c r="AE111" s="213"/>
      <c r="AF111" s="213"/>
      <c r="AG111" s="213" t="s">
        <v>433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2" x14ac:dyDescent="0.2">
      <c r="A112" s="220"/>
      <c r="B112" s="221"/>
      <c r="C112" s="262" t="s">
        <v>434</v>
      </c>
      <c r="D112" s="254"/>
      <c r="E112" s="254"/>
      <c r="F112" s="254"/>
      <c r="G112" s="254"/>
      <c r="H112" s="223"/>
      <c r="I112" s="223"/>
      <c r="J112" s="223"/>
      <c r="K112" s="223"/>
      <c r="L112" s="223"/>
      <c r="M112" s="223"/>
      <c r="N112" s="222"/>
      <c r="O112" s="222"/>
      <c r="P112" s="222"/>
      <c r="Q112" s="222"/>
      <c r="R112" s="223"/>
      <c r="S112" s="223"/>
      <c r="T112" s="223"/>
      <c r="U112" s="223"/>
      <c r="V112" s="223"/>
      <c r="W112" s="223"/>
      <c r="X112" s="223"/>
      <c r="Y112" s="223"/>
      <c r="Z112" s="213"/>
      <c r="AA112" s="213"/>
      <c r="AB112" s="213"/>
      <c r="AC112" s="213"/>
      <c r="AD112" s="213"/>
      <c r="AE112" s="213"/>
      <c r="AF112" s="213"/>
      <c r="AG112" s="213" t="s">
        <v>252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2" x14ac:dyDescent="0.2">
      <c r="A113" s="220"/>
      <c r="B113" s="221"/>
      <c r="C113" s="263" t="s">
        <v>997</v>
      </c>
      <c r="D113" s="250"/>
      <c r="E113" s="251">
        <v>2.4000000000000001E-4</v>
      </c>
      <c r="F113" s="223"/>
      <c r="G113" s="223"/>
      <c r="H113" s="223"/>
      <c r="I113" s="223"/>
      <c r="J113" s="223"/>
      <c r="K113" s="223"/>
      <c r="L113" s="223"/>
      <c r="M113" s="223"/>
      <c r="N113" s="222"/>
      <c r="O113" s="222"/>
      <c r="P113" s="222"/>
      <c r="Q113" s="222"/>
      <c r="R113" s="223"/>
      <c r="S113" s="223"/>
      <c r="T113" s="223"/>
      <c r="U113" s="223"/>
      <c r="V113" s="223"/>
      <c r="W113" s="223"/>
      <c r="X113" s="223"/>
      <c r="Y113" s="223"/>
      <c r="Z113" s="213"/>
      <c r="AA113" s="213"/>
      <c r="AB113" s="213"/>
      <c r="AC113" s="213"/>
      <c r="AD113" s="213"/>
      <c r="AE113" s="213"/>
      <c r="AF113" s="213"/>
      <c r="AG113" s="213" t="s">
        <v>255</v>
      </c>
      <c r="AH113" s="213">
        <v>5</v>
      </c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3" x14ac:dyDescent="0.2">
      <c r="A114" s="220"/>
      <c r="B114" s="221"/>
      <c r="C114" s="264" t="s">
        <v>291</v>
      </c>
      <c r="D114" s="252"/>
      <c r="E114" s="253"/>
      <c r="F114" s="223"/>
      <c r="G114" s="223"/>
      <c r="H114" s="223"/>
      <c r="I114" s="223"/>
      <c r="J114" s="223"/>
      <c r="K114" s="223"/>
      <c r="L114" s="223"/>
      <c r="M114" s="223"/>
      <c r="N114" s="222"/>
      <c r="O114" s="222"/>
      <c r="P114" s="222"/>
      <c r="Q114" s="222"/>
      <c r="R114" s="223"/>
      <c r="S114" s="223"/>
      <c r="T114" s="223"/>
      <c r="U114" s="223"/>
      <c r="V114" s="223"/>
      <c r="W114" s="223"/>
      <c r="X114" s="223"/>
      <c r="Y114" s="223"/>
      <c r="Z114" s="213"/>
      <c r="AA114" s="213"/>
      <c r="AB114" s="213"/>
      <c r="AC114" s="213"/>
      <c r="AD114" s="213"/>
      <c r="AE114" s="213"/>
      <c r="AF114" s="213"/>
      <c r="AG114" s="213" t="s">
        <v>255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3" x14ac:dyDescent="0.2">
      <c r="A115" s="220"/>
      <c r="B115" s="221"/>
      <c r="C115" s="265" t="s">
        <v>436</v>
      </c>
      <c r="D115" s="252"/>
      <c r="E115" s="253">
        <v>9.7000000000000005E-4</v>
      </c>
      <c r="F115" s="223"/>
      <c r="G115" s="223"/>
      <c r="H115" s="223"/>
      <c r="I115" s="223"/>
      <c r="J115" s="223"/>
      <c r="K115" s="223"/>
      <c r="L115" s="223"/>
      <c r="M115" s="223"/>
      <c r="N115" s="222"/>
      <c r="O115" s="222"/>
      <c r="P115" s="222"/>
      <c r="Q115" s="222"/>
      <c r="R115" s="223"/>
      <c r="S115" s="223"/>
      <c r="T115" s="223"/>
      <c r="U115" s="223"/>
      <c r="V115" s="223"/>
      <c r="W115" s="223"/>
      <c r="X115" s="223"/>
      <c r="Y115" s="223"/>
      <c r="Z115" s="213"/>
      <c r="AA115" s="213"/>
      <c r="AB115" s="213"/>
      <c r="AC115" s="213"/>
      <c r="AD115" s="213"/>
      <c r="AE115" s="213"/>
      <c r="AF115" s="213"/>
      <c r="AG115" s="213" t="s">
        <v>255</v>
      </c>
      <c r="AH115" s="213">
        <v>2</v>
      </c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3" x14ac:dyDescent="0.2">
      <c r="A116" s="220"/>
      <c r="B116" s="221"/>
      <c r="C116" s="264" t="s">
        <v>293</v>
      </c>
      <c r="D116" s="252"/>
      <c r="E116" s="253"/>
      <c r="F116" s="223"/>
      <c r="G116" s="223"/>
      <c r="H116" s="223"/>
      <c r="I116" s="223"/>
      <c r="J116" s="223"/>
      <c r="K116" s="223"/>
      <c r="L116" s="223"/>
      <c r="M116" s="223"/>
      <c r="N116" s="222"/>
      <c r="O116" s="222"/>
      <c r="P116" s="222"/>
      <c r="Q116" s="222"/>
      <c r="R116" s="223"/>
      <c r="S116" s="223"/>
      <c r="T116" s="223"/>
      <c r="U116" s="223"/>
      <c r="V116" s="223"/>
      <c r="W116" s="223"/>
      <c r="X116" s="223"/>
      <c r="Y116" s="223"/>
      <c r="Z116" s="213"/>
      <c r="AA116" s="213"/>
      <c r="AB116" s="213"/>
      <c r="AC116" s="213"/>
      <c r="AD116" s="213"/>
      <c r="AE116" s="213"/>
      <c r="AF116" s="213"/>
      <c r="AG116" s="213" t="s">
        <v>255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">
      <c r="A117" s="232">
        <v>25</v>
      </c>
      <c r="B117" s="233" t="s">
        <v>437</v>
      </c>
      <c r="C117" s="243" t="s">
        <v>438</v>
      </c>
      <c r="D117" s="234" t="s">
        <v>246</v>
      </c>
      <c r="E117" s="235">
        <v>8.1</v>
      </c>
      <c r="F117" s="236"/>
      <c r="G117" s="237">
        <f>ROUND(E117*F117,2)</f>
        <v>0</v>
      </c>
      <c r="H117" s="236"/>
      <c r="I117" s="237">
        <f>ROUND(E117*H117,2)</f>
        <v>0</v>
      </c>
      <c r="J117" s="236"/>
      <c r="K117" s="237">
        <f>ROUND(E117*J117,2)</f>
        <v>0</v>
      </c>
      <c r="L117" s="237">
        <v>21</v>
      </c>
      <c r="M117" s="237">
        <f>G117*(1+L117/100)</f>
        <v>0</v>
      </c>
      <c r="N117" s="235">
        <v>0</v>
      </c>
      <c r="O117" s="235">
        <f>ROUND(E117*N117,2)</f>
        <v>0</v>
      </c>
      <c r="P117" s="235">
        <v>0</v>
      </c>
      <c r="Q117" s="235">
        <f>ROUND(E117*P117,2)</f>
        <v>0</v>
      </c>
      <c r="R117" s="237" t="s">
        <v>366</v>
      </c>
      <c r="S117" s="237" t="s">
        <v>170</v>
      </c>
      <c r="T117" s="238" t="s">
        <v>248</v>
      </c>
      <c r="U117" s="223">
        <v>0.10199999999999999</v>
      </c>
      <c r="V117" s="223">
        <f>ROUND(E117*U117,2)</f>
        <v>0.83</v>
      </c>
      <c r="W117" s="223"/>
      <c r="X117" s="223" t="s">
        <v>249</v>
      </c>
      <c r="Y117" s="223" t="s">
        <v>173</v>
      </c>
      <c r="Z117" s="213"/>
      <c r="AA117" s="213"/>
      <c r="AB117" s="213"/>
      <c r="AC117" s="213"/>
      <c r="AD117" s="213"/>
      <c r="AE117" s="213"/>
      <c r="AF117" s="213"/>
      <c r="AG117" s="213" t="s">
        <v>250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2" x14ac:dyDescent="0.2">
      <c r="A118" s="220"/>
      <c r="B118" s="221"/>
      <c r="C118" s="262" t="s">
        <v>439</v>
      </c>
      <c r="D118" s="254"/>
      <c r="E118" s="254"/>
      <c r="F118" s="254"/>
      <c r="G118" s="254"/>
      <c r="H118" s="223"/>
      <c r="I118" s="223"/>
      <c r="J118" s="223"/>
      <c r="K118" s="223"/>
      <c r="L118" s="223"/>
      <c r="M118" s="223"/>
      <c r="N118" s="222"/>
      <c r="O118" s="222"/>
      <c r="P118" s="222"/>
      <c r="Q118" s="222"/>
      <c r="R118" s="223"/>
      <c r="S118" s="223"/>
      <c r="T118" s="223"/>
      <c r="U118" s="223"/>
      <c r="V118" s="223"/>
      <c r="W118" s="223"/>
      <c r="X118" s="223"/>
      <c r="Y118" s="223"/>
      <c r="Z118" s="213"/>
      <c r="AA118" s="213"/>
      <c r="AB118" s="213"/>
      <c r="AC118" s="213"/>
      <c r="AD118" s="213"/>
      <c r="AE118" s="213"/>
      <c r="AF118" s="213"/>
      <c r="AG118" s="213" t="s">
        <v>252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2" x14ac:dyDescent="0.2">
      <c r="A119" s="220"/>
      <c r="B119" s="221"/>
      <c r="C119" s="263" t="s">
        <v>994</v>
      </c>
      <c r="D119" s="250"/>
      <c r="E119" s="251">
        <v>8.1</v>
      </c>
      <c r="F119" s="223"/>
      <c r="G119" s="223"/>
      <c r="H119" s="223"/>
      <c r="I119" s="223"/>
      <c r="J119" s="223"/>
      <c r="K119" s="223"/>
      <c r="L119" s="223"/>
      <c r="M119" s="223"/>
      <c r="N119" s="222"/>
      <c r="O119" s="222"/>
      <c r="P119" s="222"/>
      <c r="Q119" s="222"/>
      <c r="R119" s="223"/>
      <c r="S119" s="223"/>
      <c r="T119" s="223"/>
      <c r="U119" s="223"/>
      <c r="V119" s="223"/>
      <c r="W119" s="223"/>
      <c r="X119" s="223"/>
      <c r="Y119" s="223"/>
      <c r="Z119" s="213"/>
      <c r="AA119" s="213"/>
      <c r="AB119" s="213"/>
      <c r="AC119" s="213"/>
      <c r="AD119" s="213"/>
      <c r="AE119" s="213"/>
      <c r="AF119" s="213"/>
      <c r="AG119" s="213" t="s">
        <v>255</v>
      </c>
      <c r="AH119" s="213">
        <v>5</v>
      </c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 x14ac:dyDescent="0.2">
      <c r="A120" s="232">
        <v>26</v>
      </c>
      <c r="B120" s="233" t="s">
        <v>440</v>
      </c>
      <c r="C120" s="243" t="s">
        <v>441</v>
      </c>
      <c r="D120" s="234" t="s">
        <v>273</v>
      </c>
      <c r="E120" s="235">
        <v>0.1215</v>
      </c>
      <c r="F120" s="236"/>
      <c r="G120" s="237">
        <f>ROUND(E120*F120,2)</f>
        <v>0</v>
      </c>
      <c r="H120" s="236"/>
      <c r="I120" s="237">
        <f>ROUND(E120*H120,2)</f>
        <v>0</v>
      </c>
      <c r="J120" s="236"/>
      <c r="K120" s="237">
        <f>ROUND(E120*J120,2)</f>
        <v>0</v>
      </c>
      <c r="L120" s="237">
        <v>21</v>
      </c>
      <c r="M120" s="237">
        <f>G120*(1+L120/100)</f>
        <v>0</v>
      </c>
      <c r="N120" s="235">
        <v>0</v>
      </c>
      <c r="O120" s="235">
        <f>ROUND(E120*N120,2)</f>
        <v>0</v>
      </c>
      <c r="P120" s="235">
        <v>0</v>
      </c>
      <c r="Q120" s="235">
        <f>ROUND(E120*P120,2)</f>
        <v>0</v>
      </c>
      <c r="R120" s="237" t="s">
        <v>366</v>
      </c>
      <c r="S120" s="237" t="s">
        <v>170</v>
      </c>
      <c r="T120" s="238" t="s">
        <v>248</v>
      </c>
      <c r="U120" s="223">
        <v>0.26</v>
      </c>
      <c r="V120" s="223">
        <f>ROUND(E120*U120,2)</f>
        <v>0.03</v>
      </c>
      <c r="W120" s="223"/>
      <c r="X120" s="223" t="s">
        <v>249</v>
      </c>
      <c r="Y120" s="223" t="s">
        <v>173</v>
      </c>
      <c r="Z120" s="213"/>
      <c r="AA120" s="213"/>
      <c r="AB120" s="213"/>
      <c r="AC120" s="213"/>
      <c r="AD120" s="213"/>
      <c r="AE120" s="213"/>
      <c r="AF120" s="213"/>
      <c r="AG120" s="213" t="s">
        <v>250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2" x14ac:dyDescent="0.2">
      <c r="A121" s="220"/>
      <c r="B121" s="221"/>
      <c r="C121" s="244" t="s">
        <v>442</v>
      </c>
      <c r="D121" s="240"/>
      <c r="E121" s="240"/>
      <c r="F121" s="240"/>
      <c r="G121" s="240"/>
      <c r="H121" s="223"/>
      <c r="I121" s="223"/>
      <c r="J121" s="223"/>
      <c r="K121" s="223"/>
      <c r="L121" s="223"/>
      <c r="M121" s="223"/>
      <c r="N121" s="222"/>
      <c r="O121" s="222"/>
      <c r="P121" s="222"/>
      <c r="Q121" s="222"/>
      <c r="R121" s="223"/>
      <c r="S121" s="223"/>
      <c r="T121" s="223"/>
      <c r="U121" s="223"/>
      <c r="V121" s="223"/>
      <c r="W121" s="223"/>
      <c r="X121" s="223"/>
      <c r="Y121" s="223"/>
      <c r="Z121" s="213"/>
      <c r="AA121" s="213"/>
      <c r="AB121" s="213"/>
      <c r="AC121" s="213"/>
      <c r="AD121" s="213"/>
      <c r="AE121" s="213"/>
      <c r="AF121" s="213"/>
      <c r="AG121" s="213" t="s">
        <v>176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2" x14ac:dyDescent="0.2">
      <c r="A122" s="220"/>
      <c r="B122" s="221"/>
      <c r="C122" s="263" t="s">
        <v>998</v>
      </c>
      <c r="D122" s="250"/>
      <c r="E122" s="251">
        <v>0.1215</v>
      </c>
      <c r="F122" s="223"/>
      <c r="G122" s="223"/>
      <c r="H122" s="223"/>
      <c r="I122" s="223"/>
      <c r="J122" s="223"/>
      <c r="K122" s="223"/>
      <c r="L122" s="223"/>
      <c r="M122" s="223"/>
      <c r="N122" s="222"/>
      <c r="O122" s="222"/>
      <c r="P122" s="222"/>
      <c r="Q122" s="222"/>
      <c r="R122" s="223"/>
      <c r="S122" s="223"/>
      <c r="T122" s="223"/>
      <c r="U122" s="223"/>
      <c r="V122" s="223"/>
      <c r="W122" s="223"/>
      <c r="X122" s="223"/>
      <c r="Y122" s="223"/>
      <c r="Z122" s="213"/>
      <c r="AA122" s="213"/>
      <c r="AB122" s="213"/>
      <c r="AC122" s="213"/>
      <c r="AD122" s="213"/>
      <c r="AE122" s="213"/>
      <c r="AF122" s="213"/>
      <c r="AG122" s="213" t="s">
        <v>255</v>
      </c>
      <c r="AH122" s="213">
        <v>5</v>
      </c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">
      <c r="A123" s="232">
        <v>27</v>
      </c>
      <c r="B123" s="233" t="s">
        <v>444</v>
      </c>
      <c r="C123" s="243" t="s">
        <v>445</v>
      </c>
      <c r="D123" s="234" t="s">
        <v>273</v>
      </c>
      <c r="E123" s="235">
        <v>0.1215</v>
      </c>
      <c r="F123" s="236"/>
      <c r="G123" s="237">
        <f>ROUND(E123*F123,2)</f>
        <v>0</v>
      </c>
      <c r="H123" s="236"/>
      <c r="I123" s="237">
        <f>ROUND(E123*H123,2)</f>
        <v>0</v>
      </c>
      <c r="J123" s="236"/>
      <c r="K123" s="237">
        <f>ROUND(E123*J123,2)</f>
        <v>0</v>
      </c>
      <c r="L123" s="237">
        <v>21</v>
      </c>
      <c r="M123" s="237">
        <f>G123*(1+L123/100)</f>
        <v>0</v>
      </c>
      <c r="N123" s="235">
        <v>0</v>
      </c>
      <c r="O123" s="235">
        <f>ROUND(E123*N123,2)</f>
        <v>0</v>
      </c>
      <c r="P123" s="235">
        <v>0</v>
      </c>
      <c r="Q123" s="235">
        <f>ROUND(E123*P123,2)</f>
        <v>0</v>
      </c>
      <c r="R123" s="237" t="s">
        <v>366</v>
      </c>
      <c r="S123" s="237" t="s">
        <v>170</v>
      </c>
      <c r="T123" s="238" t="s">
        <v>248</v>
      </c>
      <c r="U123" s="223">
        <v>0.88400000000000001</v>
      </c>
      <c r="V123" s="223">
        <f>ROUND(E123*U123,2)</f>
        <v>0.11</v>
      </c>
      <c r="W123" s="223"/>
      <c r="X123" s="223" t="s">
        <v>249</v>
      </c>
      <c r="Y123" s="223" t="s">
        <v>173</v>
      </c>
      <c r="Z123" s="213"/>
      <c r="AA123" s="213"/>
      <c r="AB123" s="213"/>
      <c r="AC123" s="213"/>
      <c r="AD123" s="213"/>
      <c r="AE123" s="213"/>
      <c r="AF123" s="213"/>
      <c r="AG123" s="213" t="s">
        <v>250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2" x14ac:dyDescent="0.2">
      <c r="A124" s="220"/>
      <c r="B124" s="221"/>
      <c r="C124" s="263" t="s">
        <v>999</v>
      </c>
      <c r="D124" s="250"/>
      <c r="E124" s="251">
        <v>0.1215</v>
      </c>
      <c r="F124" s="223"/>
      <c r="G124" s="223"/>
      <c r="H124" s="223"/>
      <c r="I124" s="223"/>
      <c r="J124" s="223"/>
      <c r="K124" s="223"/>
      <c r="L124" s="223"/>
      <c r="M124" s="223"/>
      <c r="N124" s="222"/>
      <c r="O124" s="222"/>
      <c r="P124" s="222"/>
      <c r="Q124" s="222"/>
      <c r="R124" s="223"/>
      <c r="S124" s="223"/>
      <c r="T124" s="223"/>
      <c r="U124" s="223"/>
      <c r="V124" s="223"/>
      <c r="W124" s="223"/>
      <c r="X124" s="223"/>
      <c r="Y124" s="223"/>
      <c r="Z124" s="213"/>
      <c r="AA124" s="213"/>
      <c r="AB124" s="213"/>
      <c r="AC124" s="213"/>
      <c r="AD124" s="213"/>
      <c r="AE124" s="213"/>
      <c r="AF124" s="213"/>
      <c r="AG124" s="213" t="s">
        <v>255</v>
      </c>
      <c r="AH124" s="213">
        <v>5</v>
      </c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">
      <c r="A125" s="232">
        <v>28</v>
      </c>
      <c r="B125" s="233" t="s">
        <v>447</v>
      </c>
      <c r="C125" s="243" t="s">
        <v>448</v>
      </c>
      <c r="D125" s="234" t="s">
        <v>449</v>
      </c>
      <c r="E125" s="235">
        <v>0.21263000000000001</v>
      </c>
      <c r="F125" s="236"/>
      <c r="G125" s="237">
        <f>ROUND(E125*F125,2)</f>
        <v>0</v>
      </c>
      <c r="H125" s="236"/>
      <c r="I125" s="237">
        <f>ROUND(E125*H125,2)</f>
        <v>0</v>
      </c>
      <c r="J125" s="236"/>
      <c r="K125" s="237">
        <f>ROUND(E125*J125,2)</f>
        <v>0</v>
      </c>
      <c r="L125" s="237">
        <v>21</v>
      </c>
      <c r="M125" s="237">
        <f>G125*(1+L125/100)</f>
        <v>0</v>
      </c>
      <c r="N125" s="235">
        <v>0</v>
      </c>
      <c r="O125" s="235">
        <f>ROUND(E125*N125,2)</f>
        <v>0</v>
      </c>
      <c r="P125" s="235">
        <v>0</v>
      </c>
      <c r="Q125" s="235">
        <f>ROUND(E125*P125,2)</f>
        <v>0</v>
      </c>
      <c r="R125" s="237" t="s">
        <v>395</v>
      </c>
      <c r="S125" s="237" t="s">
        <v>170</v>
      </c>
      <c r="T125" s="238" t="s">
        <v>248</v>
      </c>
      <c r="U125" s="223">
        <v>0</v>
      </c>
      <c r="V125" s="223">
        <f>ROUND(E125*U125,2)</f>
        <v>0</v>
      </c>
      <c r="W125" s="223"/>
      <c r="X125" s="223" t="s">
        <v>396</v>
      </c>
      <c r="Y125" s="223" t="s">
        <v>173</v>
      </c>
      <c r="Z125" s="213"/>
      <c r="AA125" s="213"/>
      <c r="AB125" s="213"/>
      <c r="AC125" s="213"/>
      <c r="AD125" s="213"/>
      <c r="AE125" s="213"/>
      <c r="AF125" s="213"/>
      <c r="AG125" s="213" t="s">
        <v>397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2" x14ac:dyDescent="0.2">
      <c r="A126" s="220"/>
      <c r="B126" s="221"/>
      <c r="C126" s="244" t="s">
        <v>450</v>
      </c>
      <c r="D126" s="240"/>
      <c r="E126" s="240"/>
      <c r="F126" s="240"/>
      <c r="G126" s="240"/>
      <c r="H126" s="223"/>
      <c r="I126" s="223"/>
      <c r="J126" s="223"/>
      <c r="K126" s="223"/>
      <c r="L126" s="223"/>
      <c r="M126" s="223"/>
      <c r="N126" s="222"/>
      <c r="O126" s="222"/>
      <c r="P126" s="222"/>
      <c r="Q126" s="222"/>
      <c r="R126" s="223"/>
      <c r="S126" s="223"/>
      <c r="T126" s="223"/>
      <c r="U126" s="223"/>
      <c r="V126" s="223"/>
      <c r="W126" s="223"/>
      <c r="X126" s="223"/>
      <c r="Y126" s="223"/>
      <c r="Z126" s="213"/>
      <c r="AA126" s="213"/>
      <c r="AB126" s="213"/>
      <c r="AC126" s="213"/>
      <c r="AD126" s="213"/>
      <c r="AE126" s="213"/>
      <c r="AF126" s="213"/>
      <c r="AG126" s="213" t="s">
        <v>176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2" x14ac:dyDescent="0.2">
      <c r="A127" s="220"/>
      <c r="B127" s="221"/>
      <c r="C127" s="263" t="s">
        <v>1000</v>
      </c>
      <c r="D127" s="250"/>
      <c r="E127" s="251">
        <v>0.21263000000000001</v>
      </c>
      <c r="F127" s="223"/>
      <c r="G127" s="223"/>
      <c r="H127" s="223"/>
      <c r="I127" s="223"/>
      <c r="J127" s="223"/>
      <c r="K127" s="223"/>
      <c r="L127" s="223"/>
      <c r="M127" s="223"/>
      <c r="N127" s="222"/>
      <c r="O127" s="222"/>
      <c r="P127" s="222"/>
      <c r="Q127" s="222"/>
      <c r="R127" s="223"/>
      <c r="S127" s="223"/>
      <c r="T127" s="223"/>
      <c r="U127" s="223"/>
      <c r="V127" s="223"/>
      <c r="W127" s="223"/>
      <c r="X127" s="223"/>
      <c r="Y127" s="223"/>
      <c r="Z127" s="213"/>
      <c r="AA127" s="213"/>
      <c r="AB127" s="213"/>
      <c r="AC127" s="213"/>
      <c r="AD127" s="213"/>
      <c r="AE127" s="213"/>
      <c r="AF127" s="213"/>
      <c r="AG127" s="213" t="s">
        <v>255</v>
      </c>
      <c r="AH127" s="213">
        <v>5</v>
      </c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">
      <c r="A128" s="232">
        <v>29</v>
      </c>
      <c r="B128" s="233" t="s">
        <v>452</v>
      </c>
      <c r="C128" s="243" t="s">
        <v>453</v>
      </c>
      <c r="D128" s="234" t="s">
        <v>454</v>
      </c>
      <c r="E128" s="235">
        <v>0.25029000000000001</v>
      </c>
      <c r="F128" s="236"/>
      <c r="G128" s="237">
        <f>ROUND(E128*F128,2)</f>
        <v>0</v>
      </c>
      <c r="H128" s="236"/>
      <c r="I128" s="237">
        <f>ROUND(E128*H128,2)</f>
        <v>0</v>
      </c>
      <c r="J128" s="236"/>
      <c r="K128" s="237">
        <f>ROUND(E128*J128,2)</f>
        <v>0</v>
      </c>
      <c r="L128" s="237">
        <v>21</v>
      </c>
      <c r="M128" s="237">
        <f>G128*(1+L128/100)</f>
        <v>0</v>
      </c>
      <c r="N128" s="235">
        <v>1E-3</v>
      </c>
      <c r="O128" s="235">
        <f>ROUND(E128*N128,2)</f>
        <v>0</v>
      </c>
      <c r="P128" s="235">
        <v>0</v>
      </c>
      <c r="Q128" s="235">
        <f>ROUND(E128*P128,2)</f>
        <v>0</v>
      </c>
      <c r="R128" s="237" t="s">
        <v>395</v>
      </c>
      <c r="S128" s="237" t="s">
        <v>170</v>
      </c>
      <c r="T128" s="238" t="s">
        <v>248</v>
      </c>
      <c r="U128" s="223">
        <v>0</v>
      </c>
      <c r="V128" s="223">
        <f>ROUND(E128*U128,2)</f>
        <v>0</v>
      </c>
      <c r="W128" s="223"/>
      <c r="X128" s="223" t="s">
        <v>396</v>
      </c>
      <c r="Y128" s="223" t="s">
        <v>173</v>
      </c>
      <c r="Z128" s="213"/>
      <c r="AA128" s="213"/>
      <c r="AB128" s="213"/>
      <c r="AC128" s="213"/>
      <c r="AD128" s="213"/>
      <c r="AE128" s="213"/>
      <c r="AF128" s="213"/>
      <c r="AG128" s="213" t="s">
        <v>397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2" x14ac:dyDescent="0.2">
      <c r="A129" s="220"/>
      <c r="B129" s="221"/>
      <c r="C129" s="244" t="s">
        <v>455</v>
      </c>
      <c r="D129" s="240"/>
      <c r="E129" s="240"/>
      <c r="F129" s="240"/>
      <c r="G129" s="240"/>
      <c r="H129" s="223"/>
      <c r="I129" s="223"/>
      <c r="J129" s="223"/>
      <c r="K129" s="223"/>
      <c r="L129" s="223"/>
      <c r="M129" s="223"/>
      <c r="N129" s="222"/>
      <c r="O129" s="222"/>
      <c r="P129" s="222"/>
      <c r="Q129" s="222"/>
      <c r="R129" s="223"/>
      <c r="S129" s="223"/>
      <c r="T129" s="223"/>
      <c r="U129" s="223"/>
      <c r="V129" s="223"/>
      <c r="W129" s="223"/>
      <c r="X129" s="223"/>
      <c r="Y129" s="223"/>
      <c r="Z129" s="213"/>
      <c r="AA129" s="213"/>
      <c r="AB129" s="213"/>
      <c r="AC129" s="213"/>
      <c r="AD129" s="213"/>
      <c r="AE129" s="213"/>
      <c r="AF129" s="213"/>
      <c r="AG129" s="213" t="s">
        <v>176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2" x14ac:dyDescent="0.2">
      <c r="A130" s="220"/>
      <c r="B130" s="221"/>
      <c r="C130" s="263" t="s">
        <v>1001</v>
      </c>
      <c r="D130" s="250"/>
      <c r="E130" s="251">
        <v>0.25029000000000001</v>
      </c>
      <c r="F130" s="223"/>
      <c r="G130" s="223"/>
      <c r="H130" s="223"/>
      <c r="I130" s="223"/>
      <c r="J130" s="223"/>
      <c r="K130" s="223"/>
      <c r="L130" s="223"/>
      <c r="M130" s="223"/>
      <c r="N130" s="222"/>
      <c r="O130" s="222"/>
      <c r="P130" s="222"/>
      <c r="Q130" s="222"/>
      <c r="R130" s="223"/>
      <c r="S130" s="223"/>
      <c r="T130" s="223"/>
      <c r="U130" s="223"/>
      <c r="V130" s="223"/>
      <c r="W130" s="223"/>
      <c r="X130" s="223"/>
      <c r="Y130" s="223"/>
      <c r="Z130" s="213"/>
      <c r="AA130" s="213"/>
      <c r="AB130" s="213"/>
      <c r="AC130" s="213"/>
      <c r="AD130" s="213"/>
      <c r="AE130" s="213"/>
      <c r="AF130" s="213"/>
      <c r="AG130" s="213" t="s">
        <v>255</v>
      </c>
      <c r="AH130" s="213">
        <v>5</v>
      </c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ht="22.5" outlineLevel="1" x14ac:dyDescent="0.2">
      <c r="A131" s="232">
        <v>30</v>
      </c>
      <c r="B131" s="233" t="s">
        <v>457</v>
      </c>
      <c r="C131" s="243" t="s">
        <v>458</v>
      </c>
      <c r="D131" s="234" t="s">
        <v>459</v>
      </c>
      <c r="E131" s="235">
        <v>0.32400000000000001</v>
      </c>
      <c r="F131" s="236"/>
      <c r="G131" s="237">
        <f>ROUND(E131*F131,2)</f>
        <v>0</v>
      </c>
      <c r="H131" s="236"/>
      <c r="I131" s="237">
        <f>ROUND(E131*H131,2)</f>
        <v>0</v>
      </c>
      <c r="J131" s="236"/>
      <c r="K131" s="237">
        <f>ROUND(E131*J131,2)</f>
        <v>0</v>
      </c>
      <c r="L131" s="237">
        <v>21</v>
      </c>
      <c r="M131" s="237">
        <f>G131*(1+L131/100)</f>
        <v>0</v>
      </c>
      <c r="N131" s="235">
        <v>1E-3</v>
      </c>
      <c r="O131" s="235">
        <f>ROUND(E131*N131,2)</f>
        <v>0</v>
      </c>
      <c r="P131" s="235">
        <v>0</v>
      </c>
      <c r="Q131" s="235">
        <f>ROUND(E131*P131,2)</f>
        <v>0</v>
      </c>
      <c r="R131" s="237" t="s">
        <v>395</v>
      </c>
      <c r="S131" s="237" t="s">
        <v>170</v>
      </c>
      <c r="T131" s="238" t="s">
        <v>248</v>
      </c>
      <c r="U131" s="223">
        <v>0</v>
      </c>
      <c r="V131" s="223">
        <f>ROUND(E131*U131,2)</f>
        <v>0</v>
      </c>
      <c r="W131" s="223"/>
      <c r="X131" s="223" t="s">
        <v>396</v>
      </c>
      <c r="Y131" s="223" t="s">
        <v>173</v>
      </c>
      <c r="Z131" s="213"/>
      <c r="AA131" s="213"/>
      <c r="AB131" s="213"/>
      <c r="AC131" s="213"/>
      <c r="AD131" s="213"/>
      <c r="AE131" s="213"/>
      <c r="AF131" s="213"/>
      <c r="AG131" s="213" t="s">
        <v>397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2" x14ac:dyDescent="0.2">
      <c r="A132" s="220"/>
      <c r="B132" s="221"/>
      <c r="C132" s="244" t="s">
        <v>460</v>
      </c>
      <c r="D132" s="240"/>
      <c r="E132" s="240"/>
      <c r="F132" s="240"/>
      <c r="G132" s="240"/>
      <c r="H132" s="223"/>
      <c r="I132" s="223"/>
      <c r="J132" s="223"/>
      <c r="K132" s="223"/>
      <c r="L132" s="223"/>
      <c r="M132" s="223"/>
      <c r="N132" s="222"/>
      <c r="O132" s="222"/>
      <c r="P132" s="222"/>
      <c r="Q132" s="222"/>
      <c r="R132" s="223"/>
      <c r="S132" s="223"/>
      <c r="T132" s="223"/>
      <c r="U132" s="223"/>
      <c r="V132" s="223"/>
      <c r="W132" s="223"/>
      <c r="X132" s="223"/>
      <c r="Y132" s="223"/>
      <c r="Z132" s="213"/>
      <c r="AA132" s="213"/>
      <c r="AB132" s="213"/>
      <c r="AC132" s="213"/>
      <c r="AD132" s="213"/>
      <c r="AE132" s="213"/>
      <c r="AF132" s="213"/>
      <c r="AG132" s="213" t="s">
        <v>176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2" x14ac:dyDescent="0.2">
      <c r="A133" s="220"/>
      <c r="B133" s="221"/>
      <c r="C133" s="263" t="s">
        <v>1002</v>
      </c>
      <c r="D133" s="250"/>
      <c r="E133" s="251">
        <v>0.32400000000000001</v>
      </c>
      <c r="F133" s="223"/>
      <c r="G133" s="223"/>
      <c r="H133" s="223"/>
      <c r="I133" s="223"/>
      <c r="J133" s="223"/>
      <c r="K133" s="223"/>
      <c r="L133" s="223"/>
      <c r="M133" s="223"/>
      <c r="N133" s="222"/>
      <c r="O133" s="222"/>
      <c r="P133" s="222"/>
      <c r="Q133" s="222"/>
      <c r="R133" s="223"/>
      <c r="S133" s="223"/>
      <c r="T133" s="223"/>
      <c r="U133" s="223"/>
      <c r="V133" s="223"/>
      <c r="W133" s="223"/>
      <c r="X133" s="223"/>
      <c r="Y133" s="223"/>
      <c r="Z133" s="213"/>
      <c r="AA133" s="213"/>
      <c r="AB133" s="213"/>
      <c r="AC133" s="213"/>
      <c r="AD133" s="213"/>
      <c r="AE133" s="213"/>
      <c r="AF133" s="213"/>
      <c r="AG133" s="213" t="s">
        <v>255</v>
      </c>
      <c r="AH133" s="213">
        <v>5</v>
      </c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x14ac:dyDescent="0.2">
      <c r="A134" s="225" t="s">
        <v>165</v>
      </c>
      <c r="B134" s="226" t="s">
        <v>101</v>
      </c>
      <c r="C134" s="242" t="s">
        <v>102</v>
      </c>
      <c r="D134" s="227"/>
      <c r="E134" s="228"/>
      <c r="F134" s="229"/>
      <c r="G134" s="229">
        <f>SUMIF(AG135:AG140,"&lt;&gt;NOR",G135:G140)</f>
        <v>0</v>
      </c>
      <c r="H134" s="229"/>
      <c r="I134" s="229">
        <f>SUM(I135:I140)</f>
        <v>0</v>
      </c>
      <c r="J134" s="229"/>
      <c r="K134" s="229">
        <f>SUM(K135:K140)</f>
        <v>0</v>
      </c>
      <c r="L134" s="229"/>
      <c r="M134" s="229">
        <f>SUM(M135:M140)</f>
        <v>0</v>
      </c>
      <c r="N134" s="228"/>
      <c r="O134" s="228">
        <f>SUM(O135:O140)</f>
        <v>0.11</v>
      </c>
      <c r="P134" s="228"/>
      <c r="Q134" s="228">
        <f>SUM(Q135:Q140)</f>
        <v>0</v>
      </c>
      <c r="R134" s="229"/>
      <c r="S134" s="229"/>
      <c r="T134" s="230"/>
      <c r="U134" s="224"/>
      <c r="V134" s="224">
        <f>SUM(V135:V140)</f>
        <v>12.04</v>
      </c>
      <c r="W134" s="224"/>
      <c r="X134" s="224"/>
      <c r="Y134" s="224"/>
      <c r="AG134" t="s">
        <v>166</v>
      </c>
    </row>
    <row r="135" spans="1:60" outlineLevel="1" x14ac:dyDescent="0.2">
      <c r="A135" s="232">
        <v>31</v>
      </c>
      <c r="B135" s="233" t="s">
        <v>484</v>
      </c>
      <c r="C135" s="243" t="s">
        <v>485</v>
      </c>
      <c r="D135" s="234" t="s">
        <v>246</v>
      </c>
      <c r="E135" s="235">
        <v>273.7</v>
      </c>
      <c r="F135" s="236"/>
      <c r="G135" s="237">
        <f>ROUND(E135*F135,2)</f>
        <v>0</v>
      </c>
      <c r="H135" s="236"/>
      <c r="I135" s="237">
        <f>ROUND(E135*H135,2)</f>
        <v>0</v>
      </c>
      <c r="J135" s="236"/>
      <c r="K135" s="237">
        <f>ROUND(E135*J135,2)</f>
        <v>0</v>
      </c>
      <c r="L135" s="237">
        <v>21</v>
      </c>
      <c r="M135" s="237">
        <f>G135*(1+L135/100)</f>
        <v>0</v>
      </c>
      <c r="N135" s="235">
        <v>3.0000000000000001E-5</v>
      </c>
      <c r="O135" s="235">
        <f>ROUND(E135*N135,2)</f>
        <v>0.01</v>
      </c>
      <c r="P135" s="235">
        <v>0</v>
      </c>
      <c r="Q135" s="235">
        <f>ROUND(E135*P135,2)</f>
        <v>0</v>
      </c>
      <c r="R135" s="237" t="s">
        <v>469</v>
      </c>
      <c r="S135" s="237" t="s">
        <v>170</v>
      </c>
      <c r="T135" s="238" t="s">
        <v>248</v>
      </c>
      <c r="U135" s="223">
        <v>4.3999999999999997E-2</v>
      </c>
      <c r="V135" s="223">
        <f>ROUND(E135*U135,2)</f>
        <v>12.04</v>
      </c>
      <c r="W135" s="223"/>
      <c r="X135" s="223" t="s">
        <v>249</v>
      </c>
      <c r="Y135" s="223" t="s">
        <v>173</v>
      </c>
      <c r="Z135" s="213"/>
      <c r="AA135" s="213"/>
      <c r="AB135" s="213"/>
      <c r="AC135" s="213"/>
      <c r="AD135" s="213"/>
      <c r="AE135" s="213"/>
      <c r="AF135" s="213"/>
      <c r="AG135" s="213" t="s">
        <v>250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2" x14ac:dyDescent="0.2">
      <c r="A136" s="220"/>
      <c r="B136" s="221"/>
      <c r="C136" s="263" t="s">
        <v>1003</v>
      </c>
      <c r="D136" s="250"/>
      <c r="E136" s="251">
        <v>273.7</v>
      </c>
      <c r="F136" s="223"/>
      <c r="G136" s="223"/>
      <c r="H136" s="223"/>
      <c r="I136" s="223"/>
      <c r="J136" s="223"/>
      <c r="K136" s="223"/>
      <c r="L136" s="223"/>
      <c r="M136" s="223"/>
      <c r="N136" s="222"/>
      <c r="O136" s="222"/>
      <c r="P136" s="222"/>
      <c r="Q136" s="222"/>
      <c r="R136" s="223"/>
      <c r="S136" s="223"/>
      <c r="T136" s="223"/>
      <c r="U136" s="223"/>
      <c r="V136" s="223"/>
      <c r="W136" s="223"/>
      <c r="X136" s="223"/>
      <c r="Y136" s="223"/>
      <c r="Z136" s="213"/>
      <c r="AA136" s="213"/>
      <c r="AB136" s="213"/>
      <c r="AC136" s="213"/>
      <c r="AD136" s="213"/>
      <c r="AE136" s="213"/>
      <c r="AF136" s="213"/>
      <c r="AG136" s="213" t="s">
        <v>255</v>
      </c>
      <c r="AH136" s="213">
        <v>0</v>
      </c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">
      <c r="A137" s="232">
        <v>32</v>
      </c>
      <c r="B137" s="233" t="s">
        <v>1004</v>
      </c>
      <c r="C137" s="243" t="s">
        <v>1005</v>
      </c>
      <c r="D137" s="234" t="s">
        <v>246</v>
      </c>
      <c r="E137" s="235">
        <v>328.44</v>
      </c>
      <c r="F137" s="236"/>
      <c r="G137" s="237">
        <f>ROUND(E137*F137,2)</f>
        <v>0</v>
      </c>
      <c r="H137" s="236"/>
      <c r="I137" s="237">
        <f>ROUND(E137*H137,2)</f>
        <v>0</v>
      </c>
      <c r="J137" s="236"/>
      <c r="K137" s="237">
        <f>ROUND(E137*J137,2)</f>
        <v>0</v>
      </c>
      <c r="L137" s="237">
        <v>21</v>
      </c>
      <c r="M137" s="237">
        <f>G137*(1+L137/100)</f>
        <v>0</v>
      </c>
      <c r="N137" s="235">
        <v>2.9999999999999997E-4</v>
      </c>
      <c r="O137" s="235">
        <f>ROUND(E137*N137,2)</f>
        <v>0.1</v>
      </c>
      <c r="P137" s="235">
        <v>0</v>
      </c>
      <c r="Q137" s="235">
        <f>ROUND(E137*P137,2)</f>
        <v>0</v>
      </c>
      <c r="R137" s="237"/>
      <c r="S137" s="237" t="s">
        <v>210</v>
      </c>
      <c r="T137" s="238" t="s">
        <v>171</v>
      </c>
      <c r="U137" s="223">
        <v>0</v>
      </c>
      <c r="V137" s="223">
        <f>ROUND(E137*U137,2)</f>
        <v>0</v>
      </c>
      <c r="W137" s="223"/>
      <c r="X137" s="223" t="s">
        <v>396</v>
      </c>
      <c r="Y137" s="223" t="s">
        <v>173</v>
      </c>
      <c r="Z137" s="213"/>
      <c r="AA137" s="213"/>
      <c r="AB137" s="213"/>
      <c r="AC137" s="213"/>
      <c r="AD137" s="213"/>
      <c r="AE137" s="213"/>
      <c r="AF137" s="213"/>
      <c r="AG137" s="213" t="s">
        <v>397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2" x14ac:dyDescent="0.2">
      <c r="A138" s="220"/>
      <c r="B138" s="221"/>
      <c r="C138" s="244" t="s">
        <v>1006</v>
      </c>
      <c r="D138" s="240"/>
      <c r="E138" s="240"/>
      <c r="F138" s="240"/>
      <c r="G138" s="240"/>
      <c r="H138" s="223"/>
      <c r="I138" s="223"/>
      <c r="J138" s="223"/>
      <c r="K138" s="223"/>
      <c r="L138" s="223"/>
      <c r="M138" s="223"/>
      <c r="N138" s="222"/>
      <c r="O138" s="222"/>
      <c r="P138" s="222"/>
      <c r="Q138" s="222"/>
      <c r="R138" s="223"/>
      <c r="S138" s="223"/>
      <c r="T138" s="223"/>
      <c r="U138" s="223"/>
      <c r="V138" s="223"/>
      <c r="W138" s="223"/>
      <c r="X138" s="223"/>
      <c r="Y138" s="223"/>
      <c r="Z138" s="213"/>
      <c r="AA138" s="213"/>
      <c r="AB138" s="213"/>
      <c r="AC138" s="213"/>
      <c r="AD138" s="213"/>
      <c r="AE138" s="213"/>
      <c r="AF138" s="213"/>
      <c r="AG138" s="213" t="s">
        <v>176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39" t="str">
        <f>C138</f>
        <v>Speciální netkaná polypropylenová textilie určená k záchytu ropných látek. Šíře role 2 m, návin role 50 bm. Provedení dle TP 97.</v>
      </c>
      <c r="BB138" s="213"/>
      <c r="BC138" s="213"/>
      <c r="BD138" s="213"/>
      <c r="BE138" s="213"/>
      <c r="BF138" s="213"/>
      <c r="BG138" s="213"/>
      <c r="BH138" s="213"/>
    </row>
    <row r="139" spans="1:60" outlineLevel="2" x14ac:dyDescent="0.2">
      <c r="A139" s="220"/>
      <c r="B139" s="221"/>
      <c r="C139" s="263" t="s">
        <v>1007</v>
      </c>
      <c r="D139" s="250"/>
      <c r="E139" s="251">
        <v>328.44</v>
      </c>
      <c r="F139" s="223"/>
      <c r="G139" s="223"/>
      <c r="H139" s="223"/>
      <c r="I139" s="223"/>
      <c r="J139" s="223"/>
      <c r="K139" s="223"/>
      <c r="L139" s="223"/>
      <c r="M139" s="223"/>
      <c r="N139" s="222"/>
      <c r="O139" s="222"/>
      <c r="P139" s="222"/>
      <c r="Q139" s="222"/>
      <c r="R139" s="223"/>
      <c r="S139" s="223"/>
      <c r="T139" s="223"/>
      <c r="U139" s="223"/>
      <c r="V139" s="223"/>
      <c r="W139" s="223"/>
      <c r="X139" s="223"/>
      <c r="Y139" s="223"/>
      <c r="Z139" s="213"/>
      <c r="AA139" s="213"/>
      <c r="AB139" s="213"/>
      <c r="AC139" s="213"/>
      <c r="AD139" s="213"/>
      <c r="AE139" s="213"/>
      <c r="AF139" s="213"/>
      <c r="AG139" s="213" t="s">
        <v>255</v>
      </c>
      <c r="AH139" s="213">
        <v>5</v>
      </c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3" x14ac:dyDescent="0.2">
      <c r="A140" s="220"/>
      <c r="B140" s="221"/>
      <c r="C140" s="263" t="s">
        <v>494</v>
      </c>
      <c r="D140" s="250"/>
      <c r="E140" s="251"/>
      <c r="F140" s="223"/>
      <c r="G140" s="223"/>
      <c r="H140" s="223"/>
      <c r="I140" s="223"/>
      <c r="J140" s="223"/>
      <c r="K140" s="223"/>
      <c r="L140" s="223"/>
      <c r="M140" s="223"/>
      <c r="N140" s="222"/>
      <c r="O140" s="222"/>
      <c r="P140" s="222"/>
      <c r="Q140" s="222"/>
      <c r="R140" s="223"/>
      <c r="S140" s="223"/>
      <c r="T140" s="223"/>
      <c r="U140" s="223"/>
      <c r="V140" s="223"/>
      <c r="W140" s="223"/>
      <c r="X140" s="223"/>
      <c r="Y140" s="223"/>
      <c r="Z140" s="213"/>
      <c r="AA140" s="213"/>
      <c r="AB140" s="213"/>
      <c r="AC140" s="213"/>
      <c r="AD140" s="213"/>
      <c r="AE140" s="213"/>
      <c r="AF140" s="213"/>
      <c r="AG140" s="213" t="s">
        <v>255</v>
      </c>
      <c r="AH140" s="213">
        <v>0</v>
      </c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x14ac:dyDescent="0.2">
      <c r="A141" s="225" t="s">
        <v>165</v>
      </c>
      <c r="B141" s="226" t="s">
        <v>107</v>
      </c>
      <c r="C141" s="242" t="s">
        <v>63</v>
      </c>
      <c r="D141" s="227"/>
      <c r="E141" s="228"/>
      <c r="F141" s="229"/>
      <c r="G141" s="229">
        <f>SUMIF(AG142:AG148,"&lt;&gt;NOR",G142:G148)</f>
        <v>0</v>
      </c>
      <c r="H141" s="229"/>
      <c r="I141" s="229">
        <f>SUM(I142:I148)</f>
        <v>0</v>
      </c>
      <c r="J141" s="229"/>
      <c r="K141" s="229">
        <f>SUM(K142:K148)</f>
        <v>0</v>
      </c>
      <c r="L141" s="229"/>
      <c r="M141" s="229">
        <f>SUM(M142:M148)</f>
        <v>0</v>
      </c>
      <c r="N141" s="228"/>
      <c r="O141" s="228">
        <f>SUM(O142:O148)</f>
        <v>138.6</v>
      </c>
      <c r="P141" s="228"/>
      <c r="Q141" s="228">
        <f>SUM(Q142:Q148)</f>
        <v>0</v>
      </c>
      <c r="R141" s="229"/>
      <c r="S141" s="229"/>
      <c r="T141" s="230"/>
      <c r="U141" s="224"/>
      <c r="V141" s="224">
        <f>SUM(V142:V148)</f>
        <v>9.02</v>
      </c>
      <c r="W141" s="224"/>
      <c r="X141" s="224"/>
      <c r="Y141" s="224"/>
      <c r="AG141" t="s">
        <v>166</v>
      </c>
    </row>
    <row r="142" spans="1:60" ht="22.5" outlineLevel="1" x14ac:dyDescent="0.2">
      <c r="A142" s="232">
        <v>33</v>
      </c>
      <c r="B142" s="233" t="s">
        <v>523</v>
      </c>
      <c r="C142" s="243" t="s">
        <v>524</v>
      </c>
      <c r="D142" s="234" t="s">
        <v>246</v>
      </c>
      <c r="E142" s="235">
        <v>22.1</v>
      </c>
      <c r="F142" s="236"/>
      <c r="G142" s="237">
        <f>ROUND(E142*F142,2)</f>
        <v>0</v>
      </c>
      <c r="H142" s="236"/>
      <c r="I142" s="237">
        <f>ROUND(E142*H142,2)</f>
        <v>0</v>
      </c>
      <c r="J142" s="236"/>
      <c r="K142" s="237">
        <f>ROUND(E142*J142,2)</f>
        <v>0</v>
      </c>
      <c r="L142" s="237">
        <v>21</v>
      </c>
      <c r="M142" s="237">
        <f>G142*(1+L142/100)</f>
        <v>0</v>
      </c>
      <c r="N142" s="235">
        <v>0.23</v>
      </c>
      <c r="O142" s="235">
        <f>ROUND(E142*N142,2)</f>
        <v>5.08</v>
      </c>
      <c r="P142" s="235">
        <v>0</v>
      </c>
      <c r="Q142" s="235">
        <f>ROUND(E142*P142,2)</f>
        <v>0</v>
      </c>
      <c r="R142" s="237" t="s">
        <v>247</v>
      </c>
      <c r="S142" s="237" t="s">
        <v>170</v>
      </c>
      <c r="T142" s="238" t="s">
        <v>248</v>
      </c>
      <c r="U142" s="223">
        <v>2.3E-2</v>
      </c>
      <c r="V142" s="223">
        <f>ROUND(E142*U142,2)</f>
        <v>0.51</v>
      </c>
      <c r="W142" s="223"/>
      <c r="X142" s="223" t="s">
        <v>249</v>
      </c>
      <c r="Y142" s="223" t="s">
        <v>173</v>
      </c>
      <c r="Z142" s="213"/>
      <c r="AA142" s="213"/>
      <c r="AB142" s="213"/>
      <c r="AC142" s="213"/>
      <c r="AD142" s="213"/>
      <c r="AE142" s="213"/>
      <c r="AF142" s="213"/>
      <c r="AG142" s="213" t="s">
        <v>250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2" x14ac:dyDescent="0.2">
      <c r="A143" s="220"/>
      <c r="B143" s="221"/>
      <c r="C143" s="263" t="s">
        <v>1008</v>
      </c>
      <c r="D143" s="250"/>
      <c r="E143" s="251">
        <v>22.1</v>
      </c>
      <c r="F143" s="223"/>
      <c r="G143" s="223"/>
      <c r="H143" s="223"/>
      <c r="I143" s="223"/>
      <c r="J143" s="223"/>
      <c r="K143" s="223"/>
      <c r="L143" s="223"/>
      <c r="M143" s="223"/>
      <c r="N143" s="222"/>
      <c r="O143" s="222"/>
      <c r="P143" s="222"/>
      <c r="Q143" s="222"/>
      <c r="R143" s="223"/>
      <c r="S143" s="223"/>
      <c r="T143" s="223"/>
      <c r="U143" s="223"/>
      <c r="V143" s="223"/>
      <c r="W143" s="223"/>
      <c r="X143" s="223"/>
      <c r="Y143" s="223"/>
      <c r="Z143" s="213"/>
      <c r="AA143" s="213"/>
      <c r="AB143" s="213"/>
      <c r="AC143" s="213"/>
      <c r="AD143" s="213"/>
      <c r="AE143" s="213"/>
      <c r="AF143" s="213"/>
      <c r="AG143" s="213" t="s">
        <v>255</v>
      </c>
      <c r="AH143" s="213">
        <v>0</v>
      </c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ht="22.5" outlineLevel="1" x14ac:dyDescent="0.2">
      <c r="A144" s="232">
        <v>34</v>
      </c>
      <c r="B144" s="233" t="s">
        <v>1009</v>
      </c>
      <c r="C144" s="243" t="s">
        <v>1010</v>
      </c>
      <c r="D144" s="234" t="s">
        <v>246</v>
      </c>
      <c r="E144" s="235">
        <v>22.1</v>
      </c>
      <c r="F144" s="236"/>
      <c r="G144" s="237">
        <f>ROUND(E144*F144,2)</f>
        <v>0</v>
      </c>
      <c r="H144" s="236"/>
      <c r="I144" s="237">
        <f>ROUND(E144*H144,2)</f>
        <v>0</v>
      </c>
      <c r="J144" s="236"/>
      <c r="K144" s="237">
        <f>ROUND(E144*J144,2)</f>
        <v>0</v>
      </c>
      <c r="L144" s="237">
        <v>21</v>
      </c>
      <c r="M144" s="237">
        <f>G144*(1+L144/100)</f>
        <v>0</v>
      </c>
      <c r="N144" s="235">
        <v>0.34499999999999997</v>
      </c>
      <c r="O144" s="235">
        <f>ROUND(E144*N144,2)</f>
        <v>7.62</v>
      </c>
      <c r="P144" s="235">
        <v>0</v>
      </c>
      <c r="Q144" s="235">
        <f>ROUND(E144*P144,2)</f>
        <v>0</v>
      </c>
      <c r="R144" s="237" t="s">
        <v>247</v>
      </c>
      <c r="S144" s="237" t="s">
        <v>170</v>
      </c>
      <c r="T144" s="238" t="s">
        <v>248</v>
      </c>
      <c r="U144" s="223">
        <v>2.5999999999999999E-2</v>
      </c>
      <c r="V144" s="223">
        <f>ROUND(E144*U144,2)</f>
        <v>0.56999999999999995</v>
      </c>
      <c r="W144" s="223"/>
      <c r="X144" s="223" t="s">
        <v>249</v>
      </c>
      <c r="Y144" s="223" t="s">
        <v>173</v>
      </c>
      <c r="Z144" s="213"/>
      <c r="AA144" s="213"/>
      <c r="AB144" s="213"/>
      <c r="AC144" s="213"/>
      <c r="AD144" s="213"/>
      <c r="AE144" s="213"/>
      <c r="AF144" s="213"/>
      <c r="AG144" s="213" t="s">
        <v>250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2" x14ac:dyDescent="0.2">
      <c r="A145" s="220"/>
      <c r="B145" s="221"/>
      <c r="C145" s="263" t="s">
        <v>1008</v>
      </c>
      <c r="D145" s="250"/>
      <c r="E145" s="251">
        <v>22.1</v>
      </c>
      <c r="F145" s="223"/>
      <c r="G145" s="223"/>
      <c r="H145" s="223"/>
      <c r="I145" s="223"/>
      <c r="J145" s="223"/>
      <c r="K145" s="223"/>
      <c r="L145" s="223"/>
      <c r="M145" s="223"/>
      <c r="N145" s="222"/>
      <c r="O145" s="222"/>
      <c r="P145" s="222"/>
      <c r="Q145" s="222"/>
      <c r="R145" s="223"/>
      <c r="S145" s="223"/>
      <c r="T145" s="223"/>
      <c r="U145" s="223"/>
      <c r="V145" s="223"/>
      <c r="W145" s="223"/>
      <c r="X145" s="223"/>
      <c r="Y145" s="223"/>
      <c r="Z145" s="213"/>
      <c r="AA145" s="213"/>
      <c r="AB145" s="213"/>
      <c r="AC145" s="213"/>
      <c r="AD145" s="213"/>
      <c r="AE145" s="213"/>
      <c r="AF145" s="213"/>
      <c r="AG145" s="213" t="s">
        <v>255</v>
      </c>
      <c r="AH145" s="213">
        <v>0</v>
      </c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ht="22.5" outlineLevel="1" x14ac:dyDescent="0.2">
      <c r="A146" s="232">
        <v>35</v>
      </c>
      <c r="B146" s="233" t="s">
        <v>1011</v>
      </c>
      <c r="C146" s="243" t="s">
        <v>1012</v>
      </c>
      <c r="D146" s="234" t="s">
        <v>246</v>
      </c>
      <c r="E146" s="235">
        <v>273.7</v>
      </c>
      <c r="F146" s="236"/>
      <c r="G146" s="237">
        <f>ROUND(E146*F146,2)</f>
        <v>0</v>
      </c>
      <c r="H146" s="236"/>
      <c r="I146" s="237">
        <f>ROUND(E146*H146,2)</f>
        <v>0</v>
      </c>
      <c r="J146" s="236"/>
      <c r="K146" s="237">
        <f>ROUND(E146*J146,2)</f>
        <v>0</v>
      </c>
      <c r="L146" s="237">
        <v>21</v>
      </c>
      <c r="M146" s="237">
        <f>G146*(1+L146/100)</f>
        <v>0</v>
      </c>
      <c r="N146" s="235">
        <v>0.46</v>
      </c>
      <c r="O146" s="235">
        <f>ROUND(E146*N146,2)</f>
        <v>125.9</v>
      </c>
      <c r="P146" s="235">
        <v>0</v>
      </c>
      <c r="Q146" s="235">
        <f>ROUND(E146*P146,2)</f>
        <v>0</v>
      </c>
      <c r="R146" s="237" t="s">
        <v>247</v>
      </c>
      <c r="S146" s="237" t="s">
        <v>170</v>
      </c>
      <c r="T146" s="238" t="s">
        <v>248</v>
      </c>
      <c r="U146" s="223">
        <v>2.9000000000000001E-2</v>
      </c>
      <c r="V146" s="223">
        <f>ROUND(E146*U146,2)</f>
        <v>7.94</v>
      </c>
      <c r="W146" s="223"/>
      <c r="X146" s="223" t="s">
        <v>249</v>
      </c>
      <c r="Y146" s="223" t="s">
        <v>173</v>
      </c>
      <c r="Z146" s="213"/>
      <c r="AA146" s="213"/>
      <c r="AB146" s="213"/>
      <c r="AC146" s="213"/>
      <c r="AD146" s="213"/>
      <c r="AE146" s="213"/>
      <c r="AF146" s="213"/>
      <c r="AG146" s="213" t="s">
        <v>250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2" x14ac:dyDescent="0.2">
      <c r="A147" s="220"/>
      <c r="B147" s="221"/>
      <c r="C147" s="244" t="s">
        <v>1013</v>
      </c>
      <c r="D147" s="240"/>
      <c r="E147" s="240"/>
      <c r="F147" s="240"/>
      <c r="G147" s="240"/>
      <c r="H147" s="223"/>
      <c r="I147" s="223"/>
      <c r="J147" s="223"/>
      <c r="K147" s="223"/>
      <c r="L147" s="223"/>
      <c r="M147" s="223"/>
      <c r="N147" s="222"/>
      <c r="O147" s="222"/>
      <c r="P147" s="222"/>
      <c r="Q147" s="222"/>
      <c r="R147" s="223"/>
      <c r="S147" s="223"/>
      <c r="T147" s="223"/>
      <c r="U147" s="223"/>
      <c r="V147" s="223"/>
      <c r="W147" s="223"/>
      <c r="X147" s="223"/>
      <c r="Y147" s="223"/>
      <c r="Z147" s="213"/>
      <c r="AA147" s="213"/>
      <c r="AB147" s="213"/>
      <c r="AC147" s="213"/>
      <c r="AD147" s="213"/>
      <c r="AE147" s="213"/>
      <c r="AF147" s="213"/>
      <c r="AG147" s="213" t="s">
        <v>176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2" x14ac:dyDescent="0.2">
      <c r="A148" s="220"/>
      <c r="B148" s="221"/>
      <c r="C148" s="263" t="s">
        <v>1014</v>
      </c>
      <c r="D148" s="250"/>
      <c r="E148" s="251">
        <v>273.7</v>
      </c>
      <c r="F148" s="223"/>
      <c r="G148" s="223"/>
      <c r="H148" s="223"/>
      <c r="I148" s="223"/>
      <c r="J148" s="223"/>
      <c r="K148" s="223"/>
      <c r="L148" s="223"/>
      <c r="M148" s="223"/>
      <c r="N148" s="222"/>
      <c r="O148" s="222"/>
      <c r="P148" s="222"/>
      <c r="Q148" s="222"/>
      <c r="R148" s="223"/>
      <c r="S148" s="223"/>
      <c r="T148" s="223"/>
      <c r="U148" s="223"/>
      <c r="V148" s="223"/>
      <c r="W148" s="223"/>
      <c r="X148" s="223"/>
      <c r="Y148" s="223"/>
      <c r="Z148" s="213"/>
      <c r="AA148" s="213"/>
      <c r="AB148" s="213"/>
      <c r="AC148" s="213"/>
      <c r="AD148" s="213"/>
      <c r="AE148" s="213"/>
      <c r="AF148" s="213"/>
      <c r="AG148" s="213" t="s">
        <v>255</v>
      </c>
      <c r="AH148" s="213">
        <v>0</v>
      </c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x14ac:dyDescent="0.2">
      <c r="A149" s="225" t="s">
        <v>165</v>
      </c>
      <c r="B149" s="226" t="s">
        <v>108</v>
      </c>
      <c r="C149" s="242" t="s">
        <v>109</v>
      </c>
      <c r="D149" s="227"/>
      <c r="E149" s="228"/>
      <c r="F149" s="229"/>
      <c r="G149" s="229">
        <f>SUMIF(AG150:AG158,"&lt;&gt;NOR",G150:G158)</f>
        <v>0</v>
      </c>
      <c r="H149" s="229"/>
      <c r="I149" s="229">
        <f>SUM(I150:I158)</f>
        <v>0</v>
      </c>
      <c r="J149" s="229"/>
      <c r="K149" s="229">
        <f>SUM(K150:K158)</f>
        <v>0</v>
      </c>
      <c r="L149" s="229"/>
      <c r="M149" s="229">
        <f>SUM(M150:M158)</f>
        <v>0</v>
      </c>
      <c r="N149" s="228"/>
      <c r="O149" s="228">
        <f>SUM(O150:O158)</f>
        <v>31.119999999999997</v>
      </c>
      <c r="P149" s="228"/>
      <c r="Q149" s="228">
        <f>SUM(Q150:Q158)</f>
        <v>0</v>
      </c>
      <c r="R149" s="229"/>
      <c r="S149" s="229"/>
      <c r="T149" s="230"/>
      <c r="U149" s="224"/>
      <c r="V149" s="224">
        <f>SUM(V150:V158)</f>
        <v>142.32</v>
      </c>
      <c r="W149" s="224"/>
      <c r="X149" s="224"/>
      <c r="Y149" s="224"/>
      <c r="AG149" t="s">
        <v>166</v>
      </c>
    </row>
    <row r="150" spans="1:60" outlineLevel="1" x14ac:dyDescent="0.2">
      <c r="A150" s="232">
        <v>36</v>
      </c>
      <c r="B150" s="233" t="s">
        <v>1015</v>
      </c>
      <c r="C150" s="243" t="s">
        <v>1016</v>
      </c>
      <c r="D150" s="234" t="s">
        <v>246</v>
      </c>
      <c r="E150" s="235">
        <v>273.7</v>
      </c>
      <c r="F150" s="236"/>
      <c r="G150" s="237">
        <f>ROUND(E150*F150,2)</f>
        <v>0</v>
      </c>
      <c r="H150" s="236"/>
      <c r="I150" s="237">
        <f>ROUND(E150*H150,2)</f>
        <v>0</v>
      </c>
      <c r="J150" s="236"/>
      <c r="K150" s="237">
        <f>ROUND(E150*J150,2)</f>
        <v>0</v>
      </c>
      <c r="L150" s="237">
        <v>21</v>
      </c>
      <c r="M150" s="237">
        <f>G150*(1+L150/100)</f>
        <v>0</v>
      </c>
      <c r="N150" s="235">
        <v>3.15E-2</v>
      </c>
      <c r="O150" s="235">
        <f>ROUND(E150*N150,2)</f>
        <v>8.6199999999999992</v>
      </c>
      <c r="P150" s="235">
        <v>0</v>
      </c>
      <c r="Q150" s="235">
        <f>ROUND(E150*P150,2)</f>
        <v>0</v>
      </c>
      <c r="R150" s="237"/>
      <c r="S150" s="237" t="s">
        <v>210</v>
      </c>
      <c r="T150" s="238" t="s">
        <v>171</v>
      </c>
      <c r="U150" s="223">
        <v>0.52</v>
      </c>
      <c r="V150" s="223">
        <f>ROUND(E150*U150,2)</f>
        <v>142.32</v>
      </c>
      <c r="W150" s="223"/>
      <c r="X150" s="223" t="s">
        <v>249</v>
      </c>
      <c r="Y150" s="223" t="s">
        <v>1017</v>
      </c>
      <c r="Z150" s="213"/>
      <c r="AA150" s="213"/>
      <c r="AB150" s="213"/>
      <c r="AC150" s="213"/>
      <c r="AD150" s="213"/>
      <c r="AE150" s="213"/>
      <c r="AF150" s="213"/>
      <c r="AG150" s="213" t="s">
        <v>250</v>
      </c>
      <c r="AH150" s="213"/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2" x14ac:dyDescent="0.2">
      <c r="A151" s="220"/>
      <c r="B151" s="221"/>
      <c r="C151" s="244" t="s">
        <v>1018</v>
      </c>
      <c r="D151" s="240"/>
      <c r="E151" s="240"/>
      <c r="F151" s="240"/>
      <c r="G151" s="240"/>
      <c r="H151" s="223"/>
      <c r="I151" s="223"/>
      <c r="J151" s="223"/>
      <c r="K151" s="223"/>
      <c r="L151" s="223"/>
      <c r="M151" s="223"/>
      <c r="N151" s="222"/>
      <c r="O151" s="222"/>
      <c r="P151" s="222"/>
      <c r="Q151" s="222"/>
      <c r="R151" s="223"/>
      <c r="S151" s="223"/>
      <c r="T151" s="223"/>
      <c r="U151" s="223"/>
      <c r="V151" s="223"/>
      <c r="W151" s="223"/>
      <c r="X151" s="223"/>
      <c r="Y151" s="223"/>
      <c r="Z151" s="213"/>
      <c r="AA151" s="213"/>
      <c r="AB151" s="213"/>
      <c r="AC151" s="213"/>
      <c r="AD151" s="213"/>
      <c r="AE151" s="213"/>
      <c r="AF151" s="213"/>
      <c r="AG151" s="213" t="s">
        <v>176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2" x14ac:dyDescent="0.2">
      <c r="A152" s="220"/>
      <c r="B152" s="221"/>
      <c r="C152" s="263" t="s">
        <v>1003</v>
      </c>
      <c r="D152" s="250"/>
      <c r="E152" s="251">
        <v>273.7</v>
      </c>
      <c r="F152" s="223"/>
      <c r="G152" s="223"/>
      <c r="H152" s="223"/>
      <c r="I152" s="223"/>
      <c r="J152" s="223"/>
      <c r="K152" s="223"/>
      <c r="L152" s="223"/>
      <c r="M152" s="223"/>
      <c r="N152" s="222"/>
      <c r="O152" s="222"/>
      <c r="P152" s="222"/>
      <c r="Q152" s="222"/>
      <c r="R152" s="223"/>
      <c r="S152" s="223"/>
      <c r="T152" s="223"/>
      <c r="U152" s="223"/>
      <c r="V152" s="223"/>
      <c r="W152" s="223"/>
      <c r="X152" s="223"/>
      <c r="Y152" s="223"/>
      <c r="Z152" s="213"/>
      <c r="AA152" s="213"/>
      <c r="AB152" s="213"/>
      <c r="AC152" s="213"/>
      <c r="AD152" s="213"/>
      <c r="AE152" s="213"/>
      <c r="AF152" s="213"/>
      <c r="AG152" s="213" t="s">
        <v>255</v>
      </c>
      <c r="AH152" s="213">
        <v>0</v>
      </c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ht="22.5" outlineLevel="1" x14ac:dyDescent="0.2">
      <c r="A153" s="232">
        <v>37</v>
      </c>
      <c r="B153" s="233" t="s">
        <v>1019</v>
      </c>
      <c r="C153" s="243" t="s">
        <v>1020</v>
      </c>
      <c r="D153" s="234" t="s">
        <v>246</v>
      </c>
      <c r="E153" s="235">
        <v>279.17399999999998</v>
      </c>
      <c r="F153" s="236"/>
      <c r="G153" s="237">
        <f>ROUND(E153*F153,2)</f>
        <v>0</v>
      </c>
      <c r="H153" s="236"/>
      <c r="I153" s="237">
        <f>ROUND(E153*H153,2)</f>
        <v>0</v>
      </c>
      <c r="J153" s="236"/>
      <c r="K153" s="237">
        <f>ROUND(E153*J153,2)</f>
        <v>0</v>
      </c>
      <c r="L153" s="237">
        <v>21</v>
      </c>
      <c r="M153" s="237">
        <f>G153*(1+L153/100)</f>
        <v>0</v>
      </c>
      <c r="N153" s="235">
        <v>8.6999999999999994E-3</v>
      </c>
      <c r="O153" s="235">
        <f>ROUND(E153*N153,2)</f>
        <v>2.4300000000000002</v>
      </c>
      <c r="P153" s="235">
        <v>0</v>
      </c>
      <c r="Q153" s="235">
        <f>ROUND(E153*P153,2)</f>
        <v>0</v>
      </c>
      <c r="R153" s="237" t="s">
        <v>395</v>
      </c>
      <c r="S153" s="237" t="s">
        <v>170</v>
      </c>
      <c r="T153" s="238" t="s">
        <v>248</v>
      </c>
      <c r="U153" s="223">
        <v>0</v>
      </c>
      <c r="V153" s="223">
        <f>ROUND(E153*U153,2)</f>
        <v>0</v>
      </c>
      <c r="W153" s="223"/>
      <c r="X153" s="223" t="s">
        <v>396</v>
      </c>
      <c r="Y153" s="223" t="s">
        <v>173</v>
      </c>
      <c r="Z153" s="213"/>
      <c r="AA153" s="213"/>
      <c r="AB153" s="213"/>
      <c r="AC153" s="213"/>
      <c r="AD153" s="213"/>
      <c r="AE153" s="213"/>
      <c r="AF153" s="213"/>
      <c r="AG153" s="213" t="s">
        <v>397</v>
      </c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2" x14ac:dyDescent="0.2">
      <c r="A154" s="220"/>
      <c r="B154" s="221"/>
      <c r="C154" s="263" t="s">
        <v>1021</v>
      </c>
      <c r="D154" s="250"/>
      <c r="E154" s="251">
        <v>279.17399999999998</v>
      </c>
      <c r="F154" s="223"/>
      <c r="G154" s="223"/>
      <c r="H154" s="223"/>
      <c r="I154" s="223"/>
      <c r="J154" s="223"/>
      <c r="K154" s="223"/>
      <c r="L154" s="223"/>
      <c r="M154" s="223"/>
      <c r="N154" s="222"/>
      <c r="O154" s="222"/>
      <c r="P154" s="222"/>
      <c r="Q154" s="222"/>
      <c r="R154" s="223"/>
      <c r="S154" s="223"/>
      <c r="T154" s="223"/>
      <c r="U154" s="223"/>
      <c r="V154" s="223"/>
      <c r="W154" s="223"/>
      <c r="X154" s="223"/>
      <c r="Y154" s="223"/>
      <c r="Z154" s="213"/>
      <c r="AA154" s="213"/>
      <c r="AB154" s="213"/>
      <c r="AC154" s="213"/>
      <c r="AD154" s="213"/>
      <c r="AE154" s="213"/>
      <c r="AF154" s="213"/>
      <c r="AG154" s="213" t="s">
        <v>255</v>
      </c>
      <c r="AH154" s="213">
        <v>0</v>
      </c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1" x14ac:dyDescent="0.2">
      <c r="A155" s="232">
        <v>38</v>
      </c>
      <c r="B155" s="233" t="s">
        <v>1022</v>
      </c>
      <c r="C155" s="243" t="s">
        <v>1023</v>
      </c>
      <c r="D155" s="234" t="s">
        <v>246</v>
      </c>
      <c r="E155" s="235">
        <v>279.17399999999998</v>
      </c>
      <c r="F155" s="236"/>
      <c r="G155" s="237">
        <f>ROUND(E155*F155,2)</f>
        <v>0</v>
      </c>
      <c r="H155" s="236"/>
      <c r="I155" s="237">
        <f>ROUND(E155*H155,2)</f>
        <v>0</v>
      </c>
      <c r="J155" s="236"/>
      <c r="K155" s="237">
        <f>ROUND(E155*J155,2)</f>
        <v>0</v>
      </c>
      <c r="L155" s="237">
        <v>21</v>
      </c>
      <c r="M155" s="237">
        <f>G155*(1+L155/100)</f>
        <v>0</v>
      </c>
      <c r="N155" s="235">
        <v>6.0999999999999999E-2</v>
      </c>
      <c r="O155" s="235">
        <f>ROUND(E155*N155,2)</f>
        <v>17.03</v>
      </c>
      <c r="P155" s="235">
        <v>0</v>
      </c>
      <c r="Q155" s="235">
        <f>ROUND(E155*P155,2)</f>
        <v>0</v>
      </c>
      <c r="R155" s="237" t="s">
        <v>395</v>
      </c>
      <c r="S155" s="237" t="s">
        <v>170</v>
      </c>
      <c r="T155" s="238" t="s">
        <v>248</v>
      </c>
      <c r="U155" s="223">
        <v>0</v>
      </c>
      <c r="V155" s="223">
        <f>ROUND(E155*U155,2)</f>
        <v>0</v>
      </c>
      <c r="W155" s="223"/>
      <c r="X155" s="223" t="s">
        <v>396</v>
      </c>
      <c r="Y155" s="223" t="s">
        <v>173</v>
      </c>
      <c r="Z155" s="213"/>
      <c r="AA155" s="213"/>
      <c r="AB155" s="213"/>
      <c r="AC155" s="213"/>
      <c r="AD155" s="213"/>
      <c r="AE155" s="213"/>
      <c r="AF155" s="213"/>
      <c r="AG155" s="213" t="s">
        <v>397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2" x14ac:dyDescent="0.2">
      <c r="A156" s="220"/>
      <c r="B156" s="221"/>
      <c r="C156" s="263" t="s">
        <v>1021</v>
      </c>
      <c r="D156" s="250"/>
      <c r="E156" s="251">
        <v>279.17399999999998</v>
      </c>
      <c r="F156" s="223"/>
      <c r="G156" s="223"/>
      <c r="H156" s="223"/>
      <c r="I156" s="223"/>
      <c r="J156" s="223"/>
      <c r="K156" s="223"/>
      <c r="L156" s="223"/>
      <c r="M156" s="223"/>
      <c r="N156" s="222"/>
      <c r="O156" s="222"/>
      <c r="P156" s="222"/>
      <c r="Q156" s="222"/>
      <c r="R156" s="223"/>
      <c r="S156" s="223"/>
      <c r="T156" s="223"/>
      <c r="U156" s="223"/>
      <c r="V156" s="223"/>
      <c r="W156" s="223"/>
      <c r="X156" s="223"/>
      <c r="Y156" s="223"/>
      <c r="Z156" s="213"/>
      <c r="AA156" s="213"/>
      <c r="AB156" s="213"/>
      <c r="AC156" s="213"/>
      <c r="AD156" s="213"/>
      <c r="AE156" s="213"/>
      <c r="AF156" s="213"/>
      <c r="AG156" s="213" t="s">
        <v>255</v>
      </c>
      <c r="AH156" s="213">
        <v>0</v>
      </c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1" x14ac:dyDescent="0.2">
      <c r="A157" s="232">
        <v>39</v>
      </c>
      <c r="B157" s="233" t="s">
        <v>602</v>
      </c>
      <c r="C157" s="243" t="s">
        <v>1024</v>
      </c>
      <c r="D157" s="234" t="s">
        <v>246</v>
      </c>
      <c r="E157" s="235">
        <v>23.204999999999998</v>
      </c>
      <c r="F157" s="236"/>
      <c r="G157" s="237">
        <f>ROUND(E157*F157,2)</f>
        <v>0</v>
      </c>
      <c r="H157" s="236"/>
      <c r="I157" s="237">
        <f>ROUND(E157*H157,2)</f>
        <v>0</v>
      </c>
      <c r="J157" s="236"/>
      <c r="K157" s="237">
        <f>ROUND(E157*J157,2)</f>
        <v>0</v>
      </c>
      <c r="L157" s="237">
        <v>21</v>
      </c>
      <c r="M157" s="237">
        <f>G157*(1+L157/100)</f>
        <v>0</v>
      </c>
      <c r="N157" s="235">
        <v>0.13100000000000001</v>
      </c>
      <c r="O157" s="235">
        <f>ROUND(E157*N157,2)</f>
        <v>3.04</v>
      </c>
      <c r="P157" s="235">
        <v>0</v>
      </c>
      <c r="Q157" s="235">
        <f>ROUND(E157*P157,2)</f>
        <v>0</v>
      </c>
      <c r="R157" s="237" t="s">
        <v>395</v>
      </c>
      <c r="S157" s="237" t="s">
        <v>170</v>
      </c>
      <c r="T157" s="238" t="s">
        <v>248</v>
      </c>
      <c r="U157" s="223">
        <v>0</v>
      </c>
      <c r="V157" s="223">
        <f>ROUND(E157*U157,2)</f>
        <v>0</v>
      </c>
      <c r="W157" s="223"/>
      <c r="X157" s="223" t="s">
        <v>396</v>
      </c>
      <c r="Y157" s="223" t="s">
        <v>173</v>
      </c>
      <c r="Z157" s="213"/>
      <c r="AA157" s="213"/>
      <c r="AB157" s="213"/>
      <c r="AC157" s="213"/>
      <c r="AD157" s="213"/>
      <c r="AE157" s="213"/>
      <c r="AF157" s="213"/>
      <c r="AG157" s="213" t="s">
        <v>397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2" x14ac:dyDescent="0.2">
      <c r="A158" s="220"/>
      <c r="B158" s="221"/>
      <c r="C158" s="263" t="s">
        <v>1025</v>
      </c>
      <c r="D158" s="250"/>
      <c r="E158" s="251">
        <v>23.204999999999998</v>
      </c>
      <c r="F158" s="223"/>
      <c r="G158" s="223"/>
      <c r="H158" s="223"/>
      <c r="I158" s="223"/>
      <c r="J158" s="223"/>
      <c r="K158" s="223"/>
      <c r="L158" s="223"/>
      <c r="M158" s="223"/>
      <c r="N158" s="222"/>
      <c r="O158" s="222"/>
      <c r="P158" s="222"/>
      <c r="Q158" s="222"/>
      <c r="R158" s="223"/>
      <c r="S158" s="223"/>
      <c r="T158" s="223"/>
      <c r="U158" s="223"/>
      <c r="V158" s="223"/>
      <c r="W158" s="223"/>
      <c r="X158" s="223"/>
      <c r="Y158" s="223"/>
      <c r="Z158" s="213"/>
      <c r="AA158" s="213"/>
      <c r="AB158" s="213"/>
      <c r="AC158" s="213"/>
      <c r="AD158" s="213"/>
      <c r="AE158" s="213"/>
      <c r="AF158" s="213"/>
      <c r="AG158" s="213" t="s">
        <v>255</v>
      </c>
      <c r="AH158" s="213">
        <v>0</v>
      </c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x14ac:dyDescent="0.2">
      <c r="A159" s="225" t="s">
        <v>165</v>
      </c>
      <c r="B159" s="226" t="s">
        <v>112</v>
      </c>
      <c r="C159" s="242" t="s">
        <v>113</v>
      </c>
      <c r="D159" s="227"/>
      <c r="E159" s="228"/>
      <c r="F159" s="229"/>
      <c r="G159" s="229">
        <f>SUMIF(AG160:AG167,"&lt;&gt;NOR",G160:G167)</f>
        <v>0</v>
      </c>
      <c r="H159" s="229"/>
      <c r="I159" s="229">
        <f>SUM(I160:I167)</f>
        <v>0</v>
      </c>
      <c r="J159" s="229"/>
      <c r="K159" s="229">
        <f>SUM(K160:K167)</f>
        <v>0</v>
      </c>
      <c r="L159" s="229"/>
      <c r="M159" s="229">
        <f>SUM(M160:M167)</f>
        <v>0</v>
      </c>
      <c r="N159" s="228"/>
      <c r="O159" s="228">
        <f>SUM(O160:O167)</f>
        <v>4.91</v>
      </c>
      <c r="P159" s="228"/>
      <c r="Q159" s="228">
        <f>SUM(Q160:Q167)</f>
        <v>0</v>
      </c>
      <c r="R159" s="229"/>
      <c r="S159" s="229"/>
      <c r="T159" s="230"/>
      <c r="U159" s="224"/>
      <c r="V159" s="224">
        <f>SUM(V160:V167)</f>
        <v>5.18</v>
      </c>
      <c r="W159" s="224"/>
      <c r="X159" s="224"/>
      <c r="Y159" s="224"/>
      <c r="AG159" t="s">
        <v>166</v>
      </c>
    </row>
    <row r="160" spans="1:60" outlineLevel="1" x14ac:dyDescent="0.2">
      <c r="A160" s="232">
        <v>40</v>
      </c>
      <c r="B160" s="233" t="s">
        <v>797</v>
      </c>
      <c r="C160" s="243" t="s">
        <v>798</v>
      </c>
      <c r="D160" s="234" t="s">
        <v>258</v>
      </c>
      <c r="E160" s="235">
        <v>23.960419999999999</v>
      </c>
      <c r="F160" s="236"/>
      <c r="G160" s="237">
        <f>ROUND(E160*F160,2)</f>
        <v>0</v>
      </c>
      <c r="H160" s="236"/>
      <c r="I160" s="237">
        <f>ROUND(E160*H160,2)</f>
        <v>0</v>
      </c>
      <c r="J160" s="236"/>
      <c r="K160" s="237">
        <f>ROUND(E160*J160,2)</f>
        <v>0</v>
      </c>
      <c r="L160" s="237">
        <v>21</v>
      </c>
      <c r="M160" s="237">
        <f>G160*(1+L160/100)</f>
        <v>0</v>
      </c>
      <c r="N160" s="235">
        <v>0.14424000000000001</v>
      </c>
      <c r="O160" s="235">
        <f>ROUND(E160*N160,2)</f>
        <v>3.46</v>
      </c>
      <c r="P160" s="235">
        <v>0</v>
      </c>
      <c r="Q160" s="235">
        <f>ROUND(E160*P160,2)</f>
        <v>0</v>
      </c>
      <c r="R160" s="237"/>
      <c r="S160" s="237" t="s">
        <v>210</v>
      </c>
      <c r="T160" s="238" t="s">
        <v>171</v>
      </c>
      <c r="U160" s="223">
        <v>0.216</v>
      </c>
      <c r="V160" s="223">
        <f>ROUND(E160*U160,2)</f>
        <v>5.18</v>
      </c>
      <c r="W160" s="223"/>
      <c r="X160" s="223" t="s">
        <v>249</v>
      </c>
      <c r="Y160" s="223" t="s">
        <v>173</v>
      </c>
      <c r="Z160" s="213"/>
      <c r="AA160" s="213"/>
      <c r="AB160" s="213"/>
      <c r="AC160" s="213"/>
      <c r="AD160" s="213"/>
      <c r="AE160" s="213"/>
      <c r="AF160" s="213"/>
      <c r="AG160" s="213" t="s">
        <v>250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2" x14ac:dyDescent="0.2">
      <c r="A161" s="220"/>
      <c r="B161" s="221"/>
      <c r="C161" s="244" t="s">
        <v>964</v>
      </c>
      <c r="D161" s="240"/>
      <c r="E161" s="240"/>
      <c r="F161" s="240"/>
      <c r="G161" s="240"/>
      <c r="H161" s="223"/>
      <c r="I161" s="223"/>
      <c r="J161" s="223"/>
      <c r="K161" s="223"/>
      <c r="L161" s="223"/>
      <c r="M161" s="223"/>
      <c r="N161" s="222"/>
      <c r="O161" s="222"/>
      <c r="P161" s="222"/>
      <c r="Q161" s="222"/>
      <c r="R161" s="223"/>
      <c r="S161" s="223"/>
      <c r="T161" s="223"/>
      <c r="U161" s="223"/>
      <c r="V161" s="223"/>
      <c r="W161" s="223"/>
      <c r="X161" s="223"/>
      <c r="Y161" s="223"/>
      <c r="Z161" s="213"/>
      <c r="AA161" s="213"/>
      <c r="AB161" s="213"/>
      <c r="AC161" s="213"/>
      <c r="AD161" s="213"/>
      <c r="AE161" s="213"/>
      <c r="AF161" s="213"/>
      <c r="AG161" s="213" t="s">
        <v>176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2" x14ac:dyDescent="0.2">
      <c r="A162" s="220"/>
      <c r="B162" s="221"/>
      <c r="C162" s="263" t="s">
        <v>1026</v>
      </c>
      <c r="D162" s="250"/>
      <c r="E162" s="251">
        <v>23.960419999999999</v>
      </c>
      <c r="F162" s="223"/>
      <c r="G162" s="223"/>
      <c r="H162" s="223"/>
      <c r="I162" s="223"/>
      <c r="J162" s="223"/>
      <c r="K162" s="223"/>
      <c r="L162" s="223"/>
      <c r="M162" s="223"/>
      <c r="N162" s="222"/>
      <c r="O162" s="222"/>
      <c r="P162" s="222"/>
      <c r="Q162" s="222"/>
      <c r="R162" s="223"/>
      <c r="S162" s="223"/>
      <c r="T162" s="223"/>
      <c r="U162" s="223"/>
      <c r="V162" s="223"/>
      <c r="W162" s="223"/>
      <c r="X162" s="223"/>
      <c r="Y162" s="223"/>
      <c r="Z162" s="213"/>
      <c r="AA162" s="213"/>
      <c r="AB162" s="213"/>
      <c r="AC162" s="213"/>
      <c r="AD162" s="213"/>
      <c r="AE162" s="213"/>
      <c r="AF162" s="213"/>
      <c r="AG162" s="213" t="s">
        <v>255</v>
      </c>
      <c r="AH162" s="213">
        <v>0</v>
      </c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3" x14ac:dyDescent="0.2">
      <c r="A163" s="220"/>
      <c r="B163" s="221"/>
      <c r="C163" s="264" t="s">
        <v>291</v>
      </c>
      <c r="D163" s="252"/>
      <c r="E163" s="253"/>
      <c r="F163" s="223"/>
      <c r="G163" s="223"/>
      <c r="H163" s="223"/>
      <c r="I163" s="223"/>
      <c r="J163" s="223"/>
      <c r="K163" s="223"/>
      <c r="L163" s="223"/>
      <c r="M163" s="223"/>
      <c r="N163" s="222"/>
      <c r="O163" s="222"/>
      <c r="P163" s="222"/>
      <c r="Q163" s="222"/>
      <c r="R163" s="223"/>
      <c r="S163" s="223"/>
      <c r="T163" s="223"/>
      <c r="U163" s="223"/>
      <c r="V163" s="223"/>
      <c r="W163" s="223"/>
      <c r="X163" s="223"/>
      <c r="Y163" s="223"/>
      <c r="Z163" s="213"/>
      <c r="AA163" s="213"/>
      <c r="AB163" s="213"/>
      <c r="AC163" s="213"/>
      <c r="AD163" s="213"/>
      <c r="AE163" s="213"/>
      <c r="AF163" s="213"/>
      <c r="AG163" s="213" t="s">
        <v>255</v>
      </c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3" x14ac:dyDescent="0.2">
      <c r="A164" s="220"/>
      <c r="B164" s="221"/>
      <c r="C164" s="265" t="s">
        <v>502</v>
      </c>
      <c r="D164" s="252"/>
      <c r="E164" s="253">
        <v>0.99009999999999998</v>
      </c>
      <c r="F164" s="223"/>
      <c r="G164" s="223"/>
      <c r="H164" s="223"/>
      <c r="I164" s="223"/>
      <c r="J164" s="223"/>
      <c r="K164" s="223"/>
      <c r="L164" s="223"/>
      <c r="M164" s="223"/>
      <c r="N164" s="222"/>
      <c r="O164" s="222"/>
      <c r="P164" s="222"/>
      <c r="Q164" s="222"/>
      <c r="R164" s="223"/>
      <c r="S164" s="223"/>
      <c r="T164" s="223"/>
      <c r="U164" s="223"/>
      <c r="V164" s="223"/>
      <c r="W164" s="223"/>
      <c r="X164" s="223"/>
      <c r="Y164" s="223"/>
      <c r="Z164" s="213"/>
      <c r="AA164" s="213"/>
      <c r="AB164" s="213"/>
      <c r="AC164" s="213"/>
      <c r="AD164" s="213"/>
      <c r="AE164" s="213"/>
      <c r="AF164" s="213"/>
      <c r="AG164" s="213" t="s">
        <v>255</v>
      </c>
      <c r="AH164" s="213">
        <v>2</v>
      </c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3" x14ac:dyDescent="0.2">
      <c r="A165" s="220"/>
      <c r="B165" s="221"/>
      <c r="C165" s="264" t="s">
        <v>293</v>
      </c>
      <c r="D165" s="252"/>
      <c r="E165" s="253"/>
      <c r="F165" s="223"/>
      <c r="G165" s="223"/>
      <c r="H165" s="223"/>
      <c r="I165" s="223"/>
      <c r="J165" s="223"/>
      <c r="K165" s="223"/>
      <c r="L165" s="223"/>
      <c r="M165" s="223"/>
      <c r="N165" s="222"/>
      <c r="O165" s="222"/>
      <c r="P165" s="222"/>
      <c r="Q165" s="222"/>
      <c r="R165" s="223"/>
      <c r="S165" s="223"/>
      <c r="T165" s="223"/>
      <c r="U165" s="223"/>
      <c r="V165" s="223"/>
      <c r="W165" s="223"/>
      <c r="X165" s="223"/>
      <c r="Y165" s="223"/>
      <c r="Z165" s="213"/>
      <c r="AA165" s="213"/>
      <c r="AB165" s="213"/>
      <c r="AC165" s="213"/>
      <c r="AD165" s="213"/>
      <c r="AE165" s="213"/>
      <c r="AF165" s="213"/>
      <c r="AG165" s="213" t="s">
        <v>255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ht="22.5" outlineLevel="1" x14ac:dyDescent="0.2">
      <c r="A166" s="232">
        <v>41</v>
      </c>
      <c r="B166" s="233" t="s">
        <v>850</v>
      </c>
      <c r="C166" s="243" t="s">
        <v>851</v>
      </c>
      <c r="D166" s="234" t="s">
        <v>506</v>
      </c>
      <c r="E166" s="235">
        <v>24.24</v>
      </c>
      <c r="F166" s="236"/>
      <c r="G166" s="237">
        <f>ROUND(E166*F166,2)</f>
        <v>0</v>
      </c>
      <c r="H166" s="236"/>
      <c r="I166" s="237">
        <f>ROUND(E166*H166,2)</f>
        <v>0</v>
      </c>
      <c r="J166" s="236"/>
      <c r="K166" s="237">
        <f>ROUND(E166*J166,2)</f>
        <v>0</v>
      </c>
      <c r="L166" s="237">
        <v>21</v>
      </c>
      <c r="M166" s="237">
        <f>G166*(1+L166/100)</f>
        <v>0</v>
      </c>
      <c r="N166" s="235">
        <v>0.06</v>
      </c>
      <c r="O166" s="235">
        <f>ROUND(E166*N166,2)</f>
        <v>1.45</v>
      </c>
      <c r="P166" s="235">
        <v>0</v>
      </c>
      <c r="Q166" s="235">
        <f>ROUND(E166*P166,2)</f>
        <v>0</v>
      </c>
      <c r="R166" s="237" t="s">
        <v>395</v>
      </c>
      <c r="S166" s="237" t="s">
        <v>170</v>
      </c>
      <c r="T166" s="238" t="s">
        <v>248</v>
      </c>
      <c r="U166" s="223">
        <v>0</v>
      </c>
      <c r="V166" s="223">
        <f>ROUND(E166*U166,2)</f>
        <v>0</v>
      </c>
      <c r="W166" s="223"/>
      <c r="X166" s="223" t="s">
        <v>396</v>
      </c>
      <c r="Y166" s="223" t="s">
        <v>173</v>
      </c>
      <c r="Z166" s="213"/>
      <c r="AA166" s="213"/>
      <c r="AB166" s="213"/>
      <c r="AC166" s="213"/>
      <c r="AD166" s="213"/>
      <c r="AE166" s="213"/>
      <c r="AF166" s="213"/>
      <c r="AG166" s="213" t="s">
        <v>397</v>
      </c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2" x14ac:dyDescent="0.2">
      <c r="A167" s="220"/>
      <c r="B167" s="221"/>
      <c r="C167" s="263" t="s">
        <v>1027</v>
      </c>
      <c r="D167" s="250"/>
      <c r="E167" s="251">
        <v>24.24</v>
      </c>
      <c r="F167" s="223"/>
      <c r="G167" s="223"/>
      <c r="H167" s="223"/>
      <c r="I167" s="223"/>
      <c r="J167" s="223"/>
      <c r="K167" s="223"/>
      <c r="L167" s="223"/>
      <c r="M167" s="223"/>
      <c r="N167" s="222"/>
      <c r="O167" s="222"/>
      <c r="P167" s="222"/>
      <c r="Q167" s="222"/>
      <c r="R167" s="223"/>
      <c r="S167" s="223"/>
      <c r="T167" s="223"/>
      <c r="U167" s="223"/>
      <c r="V167" s="223"/>
      <c r="W167" s="223"/>
      <c r="X167" s="223"/>
      <c r="Y167" s="223"/>
      <c r="Z167" s="213"/>
      <c r="AA167" s="213"/>
      <c r="AB167" s="213"/>
      <c r="AC167" s="213"/>
      <c r="AD167" s="213"/>
      <c r="AE167" s="213"/>
      <c r="AF167" s="213"/>
      <c r="AG167" s="213" t="s">
        <v>255</v>
      </c>
      <c r="AH167" s="213">
        <v>0</v>
      </c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x14ac:dyDescent="0.2">
      <c r="A168" s="225" t="s">
        <v>165</v>
      </c>
      <c r="B168" s="226" t="s">
        <v>120</v>
      </c>
      <c r="C168" s="242" t="s">
        <v>121</v>
      </c>
      <c r="D168" s="227"/>
      <c r="E168" s="228"/>
      <c r="F168" s="229"/>
      <c r="G168" s="229">
        <f>SUMIF(AG169:AG175,"&lt;&gt;NOR",G169:G175)</f>
        <v>0</v>
      </c>
      <c r="H168" s="229"/>
      <c r="I168" s="229">
        <f>SUM(I169:I175)</f>
        <v>0</v>
      </c>
      <c r="J168" s="229"/>
      <c r="K168" s="229">
        <f>SUM(K169:K175)</f>
        <v>0</v>
      </c>
      <c r="L168" s="229"/>
      <c r="M168" s="229">
        <f>SUM(M169:M175)</f>
        <v>0</v>
      </c>
      <c r="N168" s="228"/>
      <c r="O168" s="228">
        <f>SUM(O169:O175)</f>
        <v>0</v>
      </c>
      <c r="P168" s="228"/>
      <c r="Q168" s="228">
        <f>SUM(Q169:Q175)</f>
        <v>6.32</v>
      </c>
      <c r="R168" s="229"/>
      <c r="S168" s="229"/>
      <c r="T168" s="230"/>
      <c r="U168" s="224"/>
      <c r="V168" s="224">
        <f>SUM(V169:V175)</f>
        <v>3.5999999999999996</v>
      </c>
      <c r="W168" s="224"/>
      <c r="X168" s="224"/>
      <c r="Y168" s="224"/>
      <c r="AG168" t="s">
        <v>166</v>
      </c>
    </row>
    <row r="169" spans="1:60" ht="22.5" outlineLevel="1" x14ac:dyDescent="0.2">
      <c r="A169" s="232">
        <v>42</v>
      </c>
      <c r="B169" s="233" t="s">
        <v>914</v>
      </c>
      <c r="C169" s="243" t="s">
        <v>915</v>
      </c>
      <c r="D169" s="234" t="s">
        <v>246</v>
      </c>
      <c r="E169" s="235">
        <v>22.1</v>
      </c>
      <c r="F169" s="236"/>
      <c r="G169" s="237">
        <f>ROUND(E169*F169,2)</f>
        <v>0</v>
      </c>
      <c r="H169" s="236"/>
      <c r="I169" s="237">
        <f>ROUND(E169*H169,2)</f>
        <v>0</v>
      </c>
      <c r="J169" s="236"/>
      <c r="K169" s="237">
        <f>ROUND(E169*J169,2)</f>
        <v>0</v>
      </c>
      <c r="L169" s="237">
        <v>21</v>
      </c>
      <c r="M169" s="237">
        <f>G169*(1+L169/100)</f>
        <v>0</v>
      </c>
      <c r="N169" s="235">
        <v>0</v>
      </c>
      <c r="O169" s="235">
        <f>ROUND(E169*N169,2)</f>
        <v>0</v>
      </c>
      <c r="P169" s="235">
        <v>0.22</v>
      </c>
      <c r="Q169" s="235">
        <f>ROUND(E169*P169,2)</f>
        <v>4.8600000000000003</v>
      </c>
      <c r="R169" s="237" t="s">
        <v>247</v>
      </c>
      <c r="S169" s="237" t="s">
        <v>170</v>
      </c>
      <c r="T169" s="238" t="s">
        <v>248</v>
      </c>
      <c r="U169" s="223">
        <v>0.12</v>
      </c>
      <c r="V169" s="223">
        <f>ROUND(E169*U169,2)</f>
        <v>2.65</v>
      </c>
      <c r="W169" s="223"/>
      <c r="X169" s="223" t="s">
        <v>249</v>
      </c>
      <c r="Y169" s="223" t="s">
        <v>173</v>
      </c>
      <c r="Z169" s="213"/>
      <c r="AA169" s="213"/>
      <c r="AB169" s="213"/>
      <c r="AC169" s="213"/>
      <c r="AD169" s="213"/>
      <c r="AE169" s="213"/>
      <c r="AF169" s="213"/>
      <c r="AG169" s="213" t="s">
        <v>250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ht="22.5" outlineLevel="2" x14ac:dyDescent="0.2">
      <c r="A170" s="220"/>
      <c r="B170" s="221"/>
      <c r="C170" s="262" t="s">
        <v>916</v>
      </c>
      <c r="D170" s="254"/>
      <c r="E170" s="254"/>
      <c r="F170" s="254"/>
      <c r="G170" s="254"/>
      <c r="H170" s="223"/>
      <c r="I170" s="223"/>
      <c r="J170" s="223"/>
      <c r="K170" s="223"/>
      <c r="L170" s="223"/>
      <c r="M170" s="223"/>
      <c r="N170" s="222"/>
      <c r="O170" s="222"/>
      <c r="P170" s="222"/>
      <c r="Q170" s="222"/>
      <c r="R170" s="223"/>
      <c r="S170" s="223"/>
      <c r="T170" s="223"/>
      <c r="U170" s="223"/>
      <c r="V170" s="223"/>
      <c r="W170" s="223"/>
      <c r="X170" s="223"/>
      <c r="Y170" s="223"/>
      <c r="Z170" s="213"/>
      <c r="AA170" s="213"/>
      <c r="AB170" s="213"/>
      <c r="AC170" s="213"/>
      <c r="AD170" s="213"/>
      <c r="AE170" s="213"/>
      <c r="AF170" s="213"/>
      <c r="AG170" s="213" t="s">
        <v>252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39" t="str">
        <f>C170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170" s="213"/>
      <c r="BC170" s="213"/>
      <c r="BD170" s="213"/>
      <c r="BE170" s="213"/>
      <c r="BF170" s="213"/>
      <c r="BG170" s="213"/>
      <c r="BH170" s="213"/>
    </row>
    <row r="171" spans="1:60" outlineLevel="2" x14ac:dyDescent="0.2">
      <c r="A171" s="220"/>
      <c r="B171" s="221"/>
      <c r="C171" s="263" t="s">
        <v>1028</v>
      </c>
      <c r="D171" s="250"/>
      <c r="E171" s="251">
        <v>22.1</v>
      </c>
      <c r="F171" s="223"/>
      <c r="G171" s="223"/>
      <c r="H171" s="223"/>
      <c r="I171" s="223"/>
      <c r="J171" s="223"/>
      <c r="K171" s="223"/>
      <c r="L171" s="223"/>
      <c r="M171" s="223"/>
      <c r="N171" s="222"/>
      <c r="O171" s="222"/>
      <c r="P171" s="222"/>
      <c r="Q171" s="222"/>
      <c r="R171" s="223"/>
      <c r="S171" s="223"/>
      <c r="T171" s="223"/>
      <c r="U171" s="223"/>
      <c r="V171" s="223"/>
      <c r="W171" s="223"/>
      <c r="X171" s="223"/>
      <c r="Y171" s="223"/>
      <c r="Z171" s="213"/>
      <c r="AA171" s="213"/>
      <c r="AB171" s="213"/>
      <c r="AC171" s="213"/>
      <c r="AD171" s="213"/>
      <c r="AE171" s="213"/>
      <c r="AF171" s="213"/>
      <c r="AG171" s="213" t="s">
        <v>255</v>
      </c>
      <c r="AH171" s="213">
        <v>0</v>
      </c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1" x14ac:dyDescent="0.2">
      <c r="A172" s="232">
        <v>43</v>
      </c>
      <c r="B172" s="233" t="s">
        <v>1029</v>
      </c>
      <c r="C172" s="243" t="s">
        <v>1030</v>
      </c>
      <c r="D172" s="234" t="s">
        <v>246</v>
      </c>
      <c r="E172" s="235">
        <v>22.1</v>
      </c>
      <c r="F172" s="236"/>
      <c r="G172" s="237">
        <f>ROUND(E172*F172,2)</f>
        <v>0</v>
      </c>
      <c r="H172" s="236"/>
      <c r="I172" s="237">
        <f>ROUND(E172*H172,2)</f>
        <v>0</v>
      </c>
      <c r="J172" s="236"/>
      <c r="K172" s="237">
        <f>ROUND(E172*J172,2)</f>
        <v>0</v>
      </c>
      <c r="L172" s="237">
        <v>21</v>
      </c>
      <c r="M172" s="237">
        <f>G172*(1+L172/100)</f>
        <v>0</v>
      </c>
      <c r="N172" s="235">
        <v>0</v>
      </c>
      <c r="O172" s="235">
        <f>ROUND(E172*N172,2)</f>
        <v>0</v>
      </c>
      <c r="P172" s="235">
        <v>6.6000000000000003E-2</v>
      </c>
      <c r="Q172" s="235">
        <f>ROUND(E172*P172,2)</f>
        <v>1.46</v>
      </c>
      <c r="R172" s="237"/>
      <c r="S172" s="237" t="s">
        <v>210</v>
      </c>
      <c r="T172" s="238" t="s">
        <v>171</v>
      </c>
      <c r="U172" s="223">
        <v>4.2999999999999997E-2</v>
      </c>
      <c r="V172" s="223">
        <f>ROUND(E172*U172,2)</f>
        <v>0.95</v>
      </c>
      <c r="W172" s="223"/>
      <c r="X172" s="223" t="s">
        <v>249</v>
      </c>
      <c r="Y172" s="223" t="s">
        <v>173</v>
      </c>
      <c r="Z172" s="213"/>
      <c r="AA172" s="213"/>
      <c r="AB172" s="213"/>
      <c r="AC172" s="213"/>
      <c r="AD172" s="213"/>
      <c r="AE172" s="213"/>
      <c r="AF172" s="213"/>
      <c r="AG172" s="213" t="s">
        <v>250</v>
      </c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2" x14ac:dyDescent="0.2">
      <c r="A173" s="220"/>
      <c r="B173" s="221"/>
      <c r="C173" s="263" t="s">
        <v>1031</v>
      </c>
      <c r="D173" s="250"/>
      <c r="E173" s="251">
        <v>22.1</v>
      </c>
      <c r="F173" s="223"/>
      <c r="G173" s="223"/>
      <c r="H173" s="223"/>
      <c r="I173" s="223"/>
      <c r="J173" s="223"/>
      <c r="K173" s="223"/>
      <c r="L173" s="223"/>
      <c r="M173" s="223"/>
      <c r="N173" s="222"/>
      <c r="O173" s="222"/>
      <c r="P173" s="222"/>
      <c r="Q173" s="222"/>
      <c r="R173" s="223"/>
      <c r="S173" s="223"/>
      <c r="T173" s="223"/>
      <c r="U173" s="223"/>
      <c r="V173" s="223"/>
      <c r="W173" s="223"/>
      <c r="X173" s="223"/>
      <c r="Y173" s="223"/>
      <c r="Z173" s="213"/>
      <c r="AA173" s="213"/>
      <c r="AB173" s="213"/>
      <c r="AC173" s="213"/>
      <c r="AD173" s="213"/>
      <c r="AE173" s="213"/>
      <c r="AF173" s="213"/>
      <c r="AG173" s="213" t="s">
        <v>255</v>
      </c>
      <c r="AH173" s="213">
        <v>0</v>
      </c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1" x14ac:dyDescent="0.2">
      <c r="A174" s="232">
        <v>44</v>
      </c>
      <c r="B174" s="233" t="s">
        <v>921</v>
      </c>
      <c r="C174" s="243" t="s">
        <v>922</v>
      </c>
      <c r="D174" s="234" t="s">
        <v>394</v>
      </c>
      <c r="E174" s="235">
        <v>6.3209999999999997</v>
      </c>
      <c r="F174" s="236"/>
      <c r="G174" s="237">
        <f>ROUND(E174*F174,2)</f>
        <v>0</v>
      </c>
      <c r="H174" s="236"/>
      <c r="I174" s="237">
        <f>ROUND(E174*H174,2)</f>
        <v>0</v>
      </c>
      <c r="J174" s="236"/>
      <c r="K174" s="237">
        <f>ROUND(E174*J174,2)</f>
        <v>0</v>
      </c>
      <c r="L174" s="237">
        <v>21</v>
      </c>
      <c r="M174" s="237">
        <f>G174*(1+L174/100)</f>
        <v>0</v>
      </c>
      <c r="N174" s="235">
        <v>0</v>
      </c>
      <c r="O174" s="235">
        <f>ROUND(E174*N174,2)</f>
        <v>0</v>
      </c>
      <c r="P174" s="235">
        <v>0</v>
      </c>
      <c r="Q174" s="235">
        <f>ROUND(E174*P174,2)</f>
        <v>0</v>
      </c>
      <c r="R174" s="237"/>
      <c r="S174" s="237" t="s">
        <v>170</v>
      </c>
      <c r="T174" s="238" t="s">
        <v>171</v>
      </c>
      <c r="U174" s="223">
        <v>0</v>
      </c>
      <c r="V174" s="223">
        <f>ROUND(E174*U174,2)</f>
        <v>0</v>
      </c>
      <c r="W174" s="223"/>
      <c r="X174" s="223" t="s">
        <v>249</v>
      </c>
      <c r="Y174" s="223" t="s">
        <v>173</v>
      </c>
      <c r="Z174" s="213"/>
      <c r="AA174" s="213"/>
      <c r="AB174" s="213"/>
      <c r="AC174" s="213"/>
      <c r="AD174" s="213"/>
      <c r="AE174" s="213"/>
      <c r="AF174" s="213"/>
      <c r="AG174" s="213" t="s">
        <v>250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2" x14ac:dyDescent="0.2">
      <c r="A175" s="220"/>
      <c r="B175" s="221"/>
      <c r="C175" s="244" t="s">
        <v>909</v>
      </c>
      <c r="D175" s="240"/>
      <c r="E175" s="240"/>
      <c r="F175" s="240"/>
      <c r="G175" s="240"/>
      <c r="H175" s="223"/>
      <c r="I175" s="223"/>
      <c r="J175" s="223"/>
      <c r="K175" s="223"/>
      <c r="L175" s="223"/>
      <c r="M175" s="223"/>
      <c r="N175" s="222"/>
      <c r="O175" s="222"/>
      <c r="P175" s="222"/>
      <c r="Q175" s="222"/>
      <c r="R175" s="223"/>
      <c r="S175" s="223"/>
      <c r="T175" s="223"/>
      <c r="U175" s="223"/>
      <c r="V175" s="223"/>
      <c r="W175" s="223"/>
      <c r="X175" s="223"/>
      <c r="Y175" s="223"/>
      <c r="Z175" s="213"/>
      <c r="AA175" s="213"/>
      <c r="AB175" s="213"/>
      <c r="AC175" s="213"/>
      <c r="AD175" s="213"/>
      <c r="AE175" s="213"/>
      <c r="AF175" s="213"/>
      <c r="AG175" s="213" t="s">
        <v>176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x14ac:dyDescent="0.2">
      <c r="A176" s="225" t="s">
        <v>165</v>
      </c>
      <c r="B176" s="226" t="s">
        <v>122</v>
      </c>
      <c r="C176" s="242" t="s">
        <v>123</v>
      </c>
      <c r="D176" s="227"/>
      <c r="E176" s="228"/>
      <c r="F176" s="229"/>
      <c r="G176" s="229">
        <f>SUMIF(AG177:AG179,"&lt;&gt;NOR",G177:G179)</f>
        <v>0</v>
      </c>
      <c r="H176" s="229"/>
      <c r="I176" s="229">
        <f>SUM(I177:I179)</f>
        <v>0</v>
      </c>
      <c r="J176" s="229"/>
      <c r="K176" s="229">
        <f>SUM(K177:K179)</f>
        <v>0</v>
      </c>
      <c r="L176" s="229"/>
      <c r="M176" s="229">
        <f>SUM(M177:M179)</f>
        <v>0</v>
      </c>
      <c r="N176" s="228"/>
      <c r="O176" s="228">
        <f>SUM(O177:O179)</f>
        <v>0</v>
      </c>
      <c r="P176" s="228"/>
      <c r="Q176" s="228">
        <f>SUM(Q177:Q179)</f>
        <v>0</v>
      </c>
      <c r="R176" s="229"/>
      <c r="S176" s="229"/>
      <c r="T176" s="230"/>
      <c r="U176" s="224"/>
      <c r="V176" s="224">
        <f>SUM(V177:V179)</f>
        <v>2.16</v>
      </c>
      <c r="W176" s="224"/>
      <c r="X176" s="224"/>
      <c r="Y176" s="224"/>
      <c r="AG176" t="s">
        <v>166</v>
      </c>
    </row>
    <row r="177" spans="1:60" ht="22.5" outlineLevel="1" x14ac:dyDescent="0.2">
      <c r="A177" s="232">
        <v>45</v>
      </c>
      <c r="B177" s="233" t="s">
        <v>923</v>
      </c>
      <c r="C177" s="243" t="s">
        <v>924</v>
      </c>
      <c r="D177" s="234" t="s">
        <v>258</v>
      </c>
      <c r="E177" s="235">
        <v>24</v>
      </c>
      <c r="F177" s="236"/>
      <c r="G177" s="237">
        <f>ROUND(E177*F177,2)</f>
        <v>0</v>
      </c>
      <c r="H177" s="236"/>
      <c r="I177" s="237">
        <f>ROUND(E177*H177,2)</f>
        <v>0</v>
      </c>
      <c r="J177" s="236"/>
      <c r="K177" s="237">
        <f>ROUND(E177*J177,2)</f>
        <v>0</v>
      </c>
      <c r="L177" s="237">
        <v>21</v>
      </c>
      <c r="M177" s="237">
        <f>G177*(1+L177/100)</f>
        <v>0</v>
      </c>
      <c r="N177" s="235">
        <v>0</v>
      </c>
      <c r="O177" s="235">
        <f>ROUND(E177*N177,2)</f>
        <v>0</v>
      </c>
      <c r="P177" s="235">
        <v>0</v>
      </c>
      <c r="Q177" s="235">
        <f>ROUND(E177*P177,2)</f>
        <v>0</v>
      </c>
      <c r="R177" s="237" t="s">
        <v>247</v>
      </c>
      <c r="S177" s="237" t="s">
        <v>170</v>
      </c>
      <c r="T177" s="238" t="s">
        <v>248</v>
      </c>
      <c r="U177" s="223">
        <v>0.09</v>
      </c>
      <c r="V177" s="223">
        <f>ROUND(E177*U177,2)</f>
        <v>2.16</v>
      </c>
      <c r="W177" s="223"/>
      <c r="X177" s="223" t="s">
        <v>249</v>
      </c>
      <c r="Y177" s="223" t="s">
        <v>173</v>
      </c>
      <c r="Z177" s="213"/>
      <c r="AA177" s="213"/>
      <c r="AB177" s="213"/>
      <c r="AC177" s="213"/>
      <c r="AD177" s="213"/>
      <c r="AE177" s="213"/>
      <c r="AF177" s="213"/>
      <c r="AG177" s="213" t="s">
        <v>250</v>
      </c>
      <c r="AH177" s="213"/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ht="22.5" outlineLevel="2" x14ac:dyDescent="0.2">
      <c r="A178" s="220"/>
      <c r="B178" s="221"/>
      <c r="C178" s="262" t="s">
        <v>925</v>
      </c>
      <c r="D178" s="254"/>
      <c r="E178" s="254"/>
      <c r="F178" s="254"/>
      <c r="G178" s="254"/>
      <c r="H178" s="223"/>
      <c r="I178" s="223"/>
      <c r="J178" s="223"/>
      <c r="K178" s="223"/>
      <c r="L178" s="223"/>
      <c r="M178" s="223"/>
      <c r="N178" s="222"/>
      <c r="O178" s="222"/>
      <c r="P178" s="222"/>
      <c r="Q178" s="222"/>
      <c r="R178" s="223"/>
      <c r="S178" s="223"/>
      <c r="T178" s="223"/>
      <c r="U178" s="223"/>
      <c r="V178" s="223"/>
      <c r="W178" s="223"/>
      <c r="X178" s="223"/>
      <c r="Y178" s="223"/>
      <c r="Z178" s="213"/>
      <c r="AA178" s="213"/>
      <c r="AB178" s="213"/>
      <c r="AC178" s="213"/>
      <c r="AD178" s="213"/>
      <c r="AE178" s="213"/>
      <c r="AF178" s="213"/>
      <c r="AG178" s="213" t="s">
        <v>252</v>
      </c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39" t="str">
        <f>C178</f>
        <v>krajníků, desek nebo panelů od spojovacího materiálu s odklizením a uložením očištěných hmot a spojovacího materiálu na skládku na vzdálenost do 10 m</v>
      </c>
      <c r="BB178" s="213"/>
      <c r="BC178" s="213"/>
      <c r="BD178" s="213"/>
      <c r="BE178" s="213"/>
      <c r="BF178" s="213"/>
      <c r="BG178" s="213"/>
      <c r="BH178" s="213"/>
    </row>
    <row r="179" spans="1:60" outlineLevel="2" x14ac:dyDescent="0.2">
      <c r="A179" s="220"/>
      <c r="B179" s="221"/>
      <c r="C179" s="263" t="s">
        <v>1032</v>
      </c>
      <c r="D179" s="250"/>
      <c r="E179" s="251">
        <v>24</v>
      </c>
      <c r="F179" s="223"/>
      <c r="G179" s="223"/>
      <c r="H179" s="223"/>
      <c r="I179" s="223"/>
      <c r="J179" s="223"/>
      <c r="K179" s="223"/>
      <c r="L179" s="223"/>
      <c r="M179" s="223"/>
      <c r="N179" s="222"/>
      <c r="O179" s="222"/>
      <c r="P179" s="222"/>
      <c r="Q179" s="222"/>
      <c r="R179" s="223"/>
      <c r="S179" s="223"/>
      <c r="T179" s="223"/>
      <c r="U179" s="223"/>
      <c r="V179" s="223"/>
      <c r="W179" s="223"/>
      <c r="X179" s="223"/>
      <c r="Y179" s="223"/>
      <c r="Z179" s="213"/>
      <c r="AA179" s="213"/>
      <c r="AB179" s="213"/>
      <c r="AC179" s="213"/>
      <c r="AD179" s="213"/>
      <c r="AE179" s="213"/>
      <c r="AF179" s="213"/>
      <c r="AG179" s="213" t="s">
        <v>255</v>
      </c>
      <c r="AH179" s="213">
        <v>5</v>
      </c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x14ac:dyDescent="0.2">
      <c r="A180" s="225" t="s">
        <v>165</v>
      </c>
      <c r="B180" s="226" t="s">
        <v>124</v>
      </c>
      <c r="C180" s="242" t="s">
        <v>125</v>
      </c>
      <c r="D180" s="227"/>
      <c r="E180" s="228"/>
      <c r="F180" s="229"/>
      <c r="G180" s="229">
        <f>SUMIF(AG181:AG184,"&lt;&gt;NOR",G181:G184)</f>
        <v>0</v>
      </c>
      <c r="H180" s="229"/>
      <c r="I180" s="229">
        <f>SUM(I181:I184)</f>
        <v>0</v>
      </c>
      <c r="J180" s="229"/>
      <c r="K180" s="229">
        <f>SUM(K181:K184)</f>
        <v>0</v>
      </c>
      <c r="L180" s="229"/>
      <c r="M180" s="229">
        <f>SUM(M181:M184)</f>
        <v>0</v>
      </c>
      <c r="N180" s="228"/>
      <c r="O180" s="228">
        <f>SUM(O181:O184)</f>
        <v>0</v>
      </c>
      <c r="P180" s="228"/>
      <c r="Q180" s="228">
        <f>SUM(Q181:Q184)</f>
        <v>0</v>
      </c>
      <c r="R180" s="229"/>
      <c r="S180" s="229"/>
      <c r="T180" s="230"/>
      <c r="U180" s="224"/>
      <c r="V180" s="224">
        <f>SUM(V181:V184)</f>
        <v>73.84</v>
      </c>
      <c r="W180" s="224"/>
      <c r="X180" s="224"/>
      <c r="Y180" s="224"/>
      <c r="AG180" t="s">
        <v>166</v>
      </c>
    </row>
    <row r="181" spans="1:60" outlineLevel="1" x14ac:dyDescent="0.2">
      <c r="A181" s="232">
        <v>46</v>
      </c>
      <c r="B181" s="233" t="s">
        <v>933</v>
      </c>
      <c r="C181" s="243" t="s">
        <v>934</v>
      </c>
      <c r="D181" s="234" t="s">
        <v>394</v>
      </c>
      <c r="E181" s="235">
        <v>189.334</v>
      </c>
      <c r="F181" s="236"/>
      <c r="G181" s="237">
        <f>ROUND(E181*F181,2)</f>
        <v>0</v>
      </c>
      <c r="H181" s="236"/>
      <c r="I181" s="237">
        <f>ROUND(E181*H181,2)</f>
        <v>0</v>
      </c>
      <c r="J181" s="236"/>
      <c r="K181" s="237">
        <f>ROUND(E181*J181,2)</f>
        <v>0</v>
      </c>
      <c r="L181" s="237">
        <v>21</v>
      </c>
      <c r="M181" s="237">
        <f>G181*(1+L181/100)</f>
        <v>0</v>
      </c>
      <c r="N181" s="235">
        <v>0</v>
      </c>
      <c r="O181" s="235">
        <f>ROUND(E181*N181,2)</f>
        <v>0</v>
      </c>
      <c r="P181" s="235">
        <v>0</v>
      </c>
      <c r="Q181" s="235">
        <f>ROUND(E181*P181,2)</f>
        <v>0</v>
      </c>
      <c r="R181" s="237" t="s">
        <v>247</v>
      </c>
      <c r="S181" s="237" t="s">
        <v>170</v>
      </c>
      <c r="T181" s="238" t="s">
        <v>248</v>
      </c>
      <c r="U181" s="223">
        <v>0.39</v>
      </c>
      <c r="V181" s="223">
        <f>ROUND(E181*U181,2)</f>
        <v>73.84</v>
      </c>
      <c r="W181" s="223"/>
      <c r="X181" s="223" t="s">
        <v>249</v>
      </c>
      <c r="Y181" s="223" t="s">
        <v>173</v>
      </c>
      <c r="Z181" s="213"/>
      <c r="AA181" s="213"/>
      <c r="AB181" s="213"/>
      <c r="AC181" s="213"/>
      <c r="AD181" s="213"/>
      <c r="AE181" s="213"/>
      <c r="AF181" s="213"/>
      <c r="AG181" s="213" t="s">
        <v>250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2" x14ac:dyDescent="0.2">
      <c r="A182" s="220"/>
      <c r="B182" s="221"/>
      <c r="C182" s="262" t="s">
        <v>935</v>
      </c>
      <c r="D182" s="254"/>
      <c r="E182" s="254"/>
      <c r="F182" s="254"/>
      <c r="G182" s="254"/>
      <c r="H182" s="223"/>
      <c r="I182" s="223"/>
      <c r="J182" s="223"/>
      <c r="K182" s="223"/>
      <c r="L182" s="223"/>
      <c r="M182" s="223"/>
      <c r="N182" s="222"/>
      <c r="O182" s="222"/>
      <c r="P182" s="222"/>
      <c r="Q182" s="222"/>
      <c r="R182" s="223"/>
      <c r="S182" s="223"/>
      <c r="T182" s="223"/>
      <c r="U182" s="223"/>
      <c r="V182" s="223"/>
      <c r="W182" s="223"/>
      <c r="X182" s="223"/>
      <c r="Y182" s="223"/>
      <c r="Z182" s="213"/>
      <c r="AA182" s="213"/>
      <c r="AB182" s="213"/>
      <c r="AC182" s="213"/>
      <c r="AD182" s="213"/>
      <c r="AE182" s="213"/>
      <c r="AF182" s="213"/>
      <c r="AG182" s="213" t="s">
        <v>252</v>
      </c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2" x14ac:dyDescent="0.2">
      <c r="A183" s="220"/>
      <c r="B183" s="221"/>
      <c r="C183" s="263" t="s">
        <v>1033</v>
      </c>
      <c r="D183" s="250"/>
      <c r="E183" s="251">
        <v>174.74799999999999</v>
      </c>
      <c r="F183" s="223"/>
      <c r="G183" s="223"/>
      <c r="H183" s="223"/>
      <c r="I183" s="223"/>
      <c r="J183" s="223"/>
      <c r="K183" s="223"/>
      <c r="L183" s="223"/>
      <c r="M183" s="223"/>
      <c r="N183" s="222"/>
      <c r="O183" s="222"/>
      <c r="P183" s="222"/>
      <c r="Q183" s="222"/>
      <c r="R183" s="223"/>
      <c r="S183" s="223"/>
      <c r="T183" s="223"/>
      <c r="U183" s="223"/>
      <c r="V183" s="223"/>
      <c r="W183" s="223"/>
      <c r="X183" s="223"/>
      <c r="Y183" s="223"/>
      <c r="Z183" s="213"/>
      <c r="AA183" s="213"/>
      <c r="AB183" s="213"/>
      <c r="AC183" s="213"/>
      <c r="AD183" s="213"/>
      <c r="AE183" s="213"/>
      <c r="AF183" s="213"/>
      <c r="AG183" s="213" t="s">
        <v>255</v>
      </c>
      <c r="AH183" s="213">
        <v>0</v>
      </c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3" x14ac:dyDescent="0.2">
      <c r="A184" s="220"/>
      <c r="B184" s="221"/>
      <c r="C184" s="263" t="s">
        <v>1034</v>
      </c>
      <c r="D184" s="250"/>
      <c r="E184" s="251">
        <v>14.586</v>
      </c>
      <c r="F184" s="223"/>
      <c r="G184" s="223"/>
      <c r="H184" s="223"/>
      <c r="I184" s="223"/>
      <c r="J184" s="223"/>
      <c r="K184" s="223"/>
      <c r="L184" s="223"/>
      <c r="M184" s="223"/>
      <c r="N184" s="222"/>
      <c r="O184" s="222"/>
      <c r="P184" s="222"/>
      <c r="Q184" s="222"/>
      <c r="R184" s="223"/>
      <c r="S184" s="223"/>
      <c r="T184" s="223"/>
      <c r="U184" s="223"/>
      <c r="V184" s="223"/>
      <c r="W184" s="223"/>
      <c r="X184" s="223"/>
      <c r="Y184" s="223"/>
      <c r="Z184" s="213"/>
      <c r="AA184" s="213"/>
      <c r="AB184" s="213"/>
      <c r="AC184" s="213"/>
      <c r="AD184" s="213"/>
      <c r="AE184" s="213"/>
      <c r="AF184" s="213"/>
      <c r="AG184" s="213" t="s">
        <v>255</v>
      </c>
      <c r="AH184" s="213">
        <v>0</v>
      </c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x14ac:dyDescent="0.2">
      <c r="A185" s="225" t="s">
        <v>165</v>
      </c>
      <c r="B185" s="226" t="s">
        <v>132</v>
      </c>
      <c r="C185" s="242" t="s">
        <v>123</v>
      </c>
      <c r="D185" s="227"/>
      <c r="E185" s="228"/>
      <c r="F185" s="229"/>
      <c r="G185" s="229">
        <f>SUMIF(AG186:AG193,"&lt;&gt;NOR",G186:G193)</f>
        <v>0</v>
      </c>
      <c r="H185" s="229"/>
      <c r="I185" s="229">
        <f>SUM(I186:I193)</f>
        <v>0</v>
      </c>
      <c r="J185" s="229"/>
      <c r="K185" s="229">
        <f>SUM(K186:K193)</f>
        <v>0</v>
      </c>
      <c r="L185" s="229"/>
      <c r="M185" s="229">
        <f>SUM(M186:M193)</f>
        <v>0</v>
      </c>
      <c r="N185" s="228"/>
      <c r="O185" s="228">
        <f>SUM(O186:O193)</f>
        <v>0</v>
      </c>
      <c r="P185" s="228"/>
      <c r="Q185" s="228">
        <f>SUM(Q186:Q193)</f>
        <v>0</v>
      </c>
      <c r="R185" s="229"/>
      <c r="S185" s="229"/>
      <c r="T185" s="230"/>
      <c r="U185" s="224"/>
      <c r="V185" s="224">
        <f>SUM(V186:V193)</f>
        <v>0.06</v>
      </c>
      <c r="W185" s="224"/>
      <c r="X185" s="224"/>
      <c r="Y185" s="224"/>
      <c r="AG185" t="s">
        <v>166</v>
      </c>
    </row>
    <row r="186" spans="1:60" ht="22.5" outlineLevel="1" x14ac:dyDescent="0.2">
      <c r="A186" s="232">
        <v>47</v>
      </c>
      <c r="B186" s="233" t="s">
        <v>941</v>
      </c>
      <c r="C186" s="243" t="s">
        <v>942</v>
      </c>
      <c r="D186" s="234" t="s">
        <v>394</v>
      </c>
      <c r="E186" s="235">
        <v>3</v>
      </c>
      <c r="F186" s="236"/>
      <c r="G186" s="237">
        <f>ROUND(E186*F186,2)</f>
        <v>0</v>
      </c>
      <c r="H186" s="236"/>
      <c r="I186" s="237">
        <f>ROUND(E186*H186,2)</f>
        <v>0</v>
      </c>
      <c r="J186" s="236"/>
      <c r="K186" s="237">
        <f>ROUND(E186*J186,2)</f>
        <v>0</v>
      </c>
      <c r="L186" s="237">
        <v>21</v>
      </c>
      <c r="M186" s="237">
        <f>G186*(1+L186/100)</f>
        <v>0</v>
      </c>
      <c r="N186" s="235">
        <v>0</v>
      </c>
      <c r="O186" s="235">
        <f>ROUND(E186*N186,2)</f>
        <v>0</v>
      </c>
      <c r="P186" s="235">
        <v>0</v>
      </c>
      <c r="Q186" s="235">
        <f>ROUND(E186*P186,2)</f>
        <v>0</v>
      </c>
      <c r="R186" s="237" t="s">
        <v>247</v>
      </c>
      <c r="S186" s="237" t="s">
        <v>170</v>
      </c>
      <c r="T186" s="238" t="s">
        <v>248</v>
      </c>
      <c r="U186" s="223">
        <v>0.02</v>
      </c>
      <c r="V186" s="223">
        <f>ROUND(E186*U186,2)</f>
        <v>0.06</v>
      </c>
      <c r="W186" s="223"/>
      <c r="X186" s="223" t="s">
        <v>249</v>
      </c>
      <c r="Y186" s="223" t="s">
        <v>173</v>
      </c>
      <c r="Z186" s="213"/>
      <c r="AA186" s="213"/>
      <c r="AB186" s="213"/>
      <c r="AC186" s="213"/>
      <c r="AD186" s="213"/>
      <c r="AE186" s="213"/>
      <c r="AF186" s="213"/>
      <c r="AG186" s="213" t="s">
        <v>250</v>
      </c>
      <c r="AH186" s="213"/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2" x14ac:dyDescent="0.2">
      <c r="A187" s="220"/>
      <c r="B187" s="221"/>
      <c r="C187" s="244" t="s">
        <v>943</v>
      </c>
      <c r="D187" s="240"/>
      <c r="E187" s="240"/>
      <c r="F187" s="240"/>
      <c r="G187" s="240"/>
      <c r="H187" s="223"/>
      <c r="I187" s="223"/>
      <c r="J187" s="223"/>
      <c r="K187" s="223"/>
      <c r="L187" s="223"/>
      <c r="M187" s="223"/>
      <c r="N187" s="222"/>
      <c r="O187" s="222"/>
      <c r="P187" s="222"/>
      <c r="Q187" s="222"/>
      <c r="R187" s="223"/>
      <c r="S187" s="223"/>
      <c r="T187" s="223"/>
      <c r="U187" s="223"/>
      <c r="V187" s="223"/>
      <c r="W187" s="223"/>
      <c r="X187" s="223"/>
      <c r="Y187" s="223"/>
      <c r="Z187" s="213"/>
      <c r="AA187" s="213"/>
      <c r="AB187" s="213"/>
      <c r="AC187" s="213"/>
      <c r="AD187" s="213"/>
      <c r="AE187" s="213"/>
      <c r="AF187" s="213"/>
      <c r="AG187" s="213" t="s">
        <v>176</v>
      </c>
      <c r="AH187" s="213"/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2" x14ac:dyDescent="0.2">
      <c r="A188" s="220"/>
      <c r="B188" s="221"/>
      <c r="C188" s="263" t="s">
        <v>1035</v>
      </c>
      <c r="D188" s="250"/>
      <c r="E188" s="251">
        <v>3</v>
      </c>
      <c r="F188" s="223"/>
      <c r="G188" s="223"/>
      <c r="H188" s="223"/>
      <c r="I188" s="223"/>
      <c r="J188" s="223"/>
      <c r="K188" s="223"/>
      <c r="L188" s="223"/>
      <c r="M188" s="223"/>
      <c r="N188" s="222"/>
      <c r="O188" s="222"/>
      <c r="P188" s="222"/>
      <c r="Q188" s="222"/>
      <c r="R188" s="223"/>
      <c r="S188" s="223"/>
      <c r="T188" s="223"/>
      <c r="U188" s="223"/>
      <c r="V188" s="223"/>
      <c r="W188" s="223"/>
      <c r="X188" s="223"/>
      <c r="Y188" s="223"/>
      <c r="Z188" s="213"/>
      <c r="AA188" s="213"/>
      <c r="AB188" s="213"/>
      <c r="AC188" s="213"/>
      <c r="AD188" s="213"/>
      <c r="AE188" s="213"/>
      <c r="AF188" s="213"/>
      <c r="AG188" s="213" t="s">
        <v>255</v>
      </c>
      <c r="AH188" s="213">
        <v>0</v>
      </c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ht="22.5" outlineLevel="1" x14ac:dyDescent="0.2">
      <c r="A189" s="232">
        <v>48</v>
      </c>
      <c r="B189" s="233" t="s">
        <v>946</v>
      </c>
      <c r="C189" s="243" t="s">
        <v>947</v>
      </c>
      <c r="D189" s="234" t="s">
        <v>394</v>
      </c>
      <c r="E189" s="235">
        <v>12</v>
      </c>
      <c r="F189" s="236"/>
      <c r="G189" s="237">
        <f>ROUND(E189*F189,2)</f>
        <v>0</v>
      </c>
      <c r="H189" s="236"/>
      <c r="I189" s="237">
        <f>ROUND(E189*H189,2)</f>
        <v>0</v>
      </c>
      <c r="J189" s="236"/>
      <c r="K189" s="237">
        <f>ROUND(E189*J189,2)</f>
        <v>0</v>
      </c>
      <c r="L189" s="237">
        <v>21</v>
      </c>
      <c r="M189" s="237">
        <f>G189*(1+L189/100)</f>
        <v>0</v>
      </c>
      <c r="N189" s="235">
        <v>0</v>
      </c>
      <c r="O189" s="235">
        <f>ROUND(E189*N189,2)</f>
        <v>0</v>
      </c>
      <c r="P189" s="235">
        <v>0</v>
      </c>
      <c r="Q189" s="235">
        <f>ROUND(E189*P189,2)</f>
        <v>0</v>
      </c>
      <c r="R189" s="237" t="s">
        <v>247</v>
      </c>
      <c r="S189" s="237" t="s">
        <v>170</v>
      </c>
      <c r="T189" s="238" t="s">
        <v>248</v>
      </c>
      <c r="U189" s="223">
        <v>0</v>
      </c>
      <c r="V189" s="223">
        <f>ROUND(E189*U189,2)</f>
        <v>0</v>
      </c>
      <c r="W189" s="223"/>
      <c r="X189" s="223" t="s">
        <v>249</v>
      </c>
      <c r="Y189" s="223" t="s">
        <v>173</v>
      </c>
      <c r="Z189" s="213"/>
      <c r="AA189" s="213"/>
      <c r="AB189" s="213"/>
      <c r="AC189" s="213"/>
      <c r="AD189" s="213"/>
      <c r="AE189" s="213"/>
      <c r="AF189" s="213"/>
      <c r="AG189" s="213" t="s">
        <v>250</v>
      </c>
      <c r="AH189" s="213"/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2" x14ac:dyDescent="0.2">
      <c r="A190" s="220"/>
      <c r="B190" s="221"/>
      <c r="C190" s="263" t="s">
        <v>1036</v>
      </c>
      <c r="D190" s="250"/>
      <c r="E190" s="251">
        <v>12</v>
      </c>
      <c r="F190" s="223"/>
      <c r="G190" s="223"/>
      <c r="H190" s="223"/>
      <c r="I190" s="223"/>
      <c r="J190" s="223"/>
      <c r="K190" s="223"/>
      <c r="L190" s="223"/>
      <c r="M190" s="223"/>
      <c r="N190" s="222"/>
      <c r="O190" s="222"/>
      <c r="P190" s="222"/>
      <c r="Q190" s="222"/>
      <c r="R190" s="223"/>
      <c r="S190" s="223"/>
      <c r="T190" s="223"/>
      <c r="U190" s="223"/>
      <c r="V190" s="223"/>
      <c r="W190" s="223"/>
      <c r="X190" s="223"/>
      <c r="Y190" s="223"/>
      <c r="Z190" s="213"/>
      <c r="AA190" s="213"/>
      <c r="AB190" s="213"/>
      <c r="AC190" s="213"/>
      <c r="AD190" s="213"/>
      <c r="AE190" s="213"/>
      <c r="AF190" s="213"/>
      <c r="AG190" s="213" t="s">
        <v>255</v>
      </c>
      <c r="AH190" s="213">
        <v>0</v>
      </c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1" x14ac:dyDescent="0.2">
      <c r="A191" s="232">
        <v>49</v>
      </c>
      <c r="B191" s="233" t="s">
        <v>949</v>
      </c>
      <c r="C191" s="243" t="s">
        <v>950</v>
      </c>
      <c r="D191" s="234" t="s">
        <v>394</v>
      </c>
      <c r="E191" s="235">
        <v>3</v>
      </c>
      <c r="F191" s="236"/>
      <c r="G191" s="237">
        <f>ROUND(E191*F191,2)</f>
        <v>0</v>
      </c>
      <c r="H191" s="236"/>
      <c r="I191" s="237">
        <f>ROUND(E191*H191,2)</f>
        <v>0</v>
      </c>
      <c r="J191" s="236"/>
      <c r="K191" s="237">
        <f>ROUND(E191*J191,2)</f>
        <v>0</v>
      </c>
      <c r="L191" s="237">
        <v>21</v>
      </c>
      <c r="M191" s="237">
        <f>G191*(1+L191/100)</f>
        <v>0</v>
      </c>
      <c r="N191" s="235">
        <v>0</v>
      </c>
      <c r="O191" s="235">
        <f>ROUND(E191*N191,2)</f>
        <v>0</v>
      </c>
      <c r="P191" s="235">
        <v>0</v>
      </c>
      <c r="Q191" s="235">
        <f>ROUND(E191*P191,2)</f>
        <v>0</v>
      </c>
      <c r="R191" s="237"/>
      <c r="S191" s="237" t="s">
        <v>210</v>
      </c>
      <c r="T191" s="238" t="s">
        <v>171</v>
      </c>
      <c r="U191" s="223">
        <v>0</v>
      </c>
      <c r="V191" s="223">
        <f>ROUND(E191*U191,2)</f>
        <v>0</v>
      </c>
      <c r="W191" s="223"/>
      <c r="X191" s="223" t="s">
        <v>249</v>
      </c>
      <c r="Y191" s="223" t="s">
        <v>173</v>
      </c>
      <c r="Z191" s="213"/>
      <c r="AA191" s="213"/>
      <c r="AB191" s="213"/>
      <c r="AC191" s="213"/>
      <c r="AD191" s="213"/>
      <c r="AE191" s="213"/>
      <c r="AF191" s="213"/>
      <c r="AG191" s="213" t="s">
        <v>250</v>
      </c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2" x14ac:dyDescent="0.2">
      <c r="A192" s="220"/>
      <c r="B192" s="221"/>
      <c r="C192" s="244" t="s">
        <v>951</v>
      </c>
      <c r="D192" s="240"/>
      <c r="E192" s="240"/>
      <c r="F192" s="240"/>
      <c r="G192" s="240"/>
      <c r="H192" s="223"/>
      <c r="I192" s="223"/>
      <c r="J192" s="223"/>
      <c r="K192" s="223"/>
      <c r="L192" s="223"/>
      <c r="M192" s="223"/>
      <c r="N192" s="222"/>
      <c r="O192" s="222"/>
      <c r="P192" s="222"/>
      <c r="Q192" s="222"/>
      <c r="R192" s="223"/>
      <c r="S192" s="223"/>
      <c r="T192" s="223"/>
      <c r="U192" s="223"/>
      <c r="V192" s="223"/>
      <c r="W192" s="223"/>
      <c r="X192" s="223"/>
      <c r="Y192" s="223"/>
      <c r="Z192" s="213"/>
      <c r="AA192" s="213"/>
      <c r="AB192" s="213"/>
      <c r="AC192" s="213"/>
      <c r="AD192" s="213"/>
      <c r="AE192" s="213"/>
      <c r="AF192" s="213"/>
      <c r="AG192" s="213" t="s">
        <v>176</v>
      </c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39" t="str">
        <f>C192</f>
        <v>Uložení na skládce vytěženého materiálu BKOM a.s. předepsaným způsobem nebo uložení a poplatek na nejbližší řízené skládce.</v>
      </c>
      <c r="BB192" s="213"/>
      <c r="BC192" s="213"/>
      <c r="BD192" s="213"/>
      <c r="BE192" s="213"/>
      <c r="BF192" s="213"/>
      <c r="BG192" s="213"/>
      <c r="BH192" s="213"/>
    </row>
    <row r="193" spans="1:60" outlineLevel="2" x14ac:dyDescent="0.2">
      <c r="A193" s="220"/>
      <c r="B193" s="221"/>
      <c r="C193" s="263" t="s">
        <v>1037</v>
      </c>
      <c r="D193" s="250"/>
      <c r="E193" s="251">
        <v>3</v>
      </c>
      <c r="F193" s="223"/>
      <c r="G193" s="223"/>
      <c r="H193" s="223"/>
      <c r="I193" s="223"/>
      <c r="J193" s="223"/>
      <c r="K193" s="223"/>
      <c r="L193" s="223"/>
      <c r="M193" s="223"/>
      <c r="N193" s="222"/>
      <c r="O193" s="222"/>
      <c r="P193" s="222"/>
      <c r="Q193" s="222"/>
      <c r="R193" s="223"/>
      <c r="S193" s="223"/>
      <c r="T193" s="223"/>
      <c r="U193" s="223"/>
      <c r="V193" s="223"/>
      <c r="W193" s="223"/>
      <c r="X193" s="223"/>
      <c r="Y193" s="223"/>
      <c r="Z193" s="213"/>
      <c r="AA193" s="213"/>
      <c r="AB193" s="213"/>
      <c r="AC193" s="213"/>
      <c r="AD193" s="213"/>
      <c r="AE193" s="213"/>
      <c r="AF193" s="213"/>
      <c r="AG193" s="213" t="s">
        <v>255</v>
      </c>
      <c r="AH193" s="213">
        <v>5</v>
      </c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x14ac:dyDescent="0.2">
      <c r="A194" s="3"/>
      <c r="B194" s="4"/>
      <c r="C194" s="246"/>
      <c r="D194" s="6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AE194">
        <v>12</v>
      </c>
      <c r="AF194">
        <v>21</v>
      </c>
      <c r="AG194" t="s">
        <v>151</v>
      </c>
    </row>
    <row r="195" spans="1:60" x14ac:dyDescent="0.2">
      <c r="A195" s="216"/>
      <c r="B195" s="217" t="s">
        <v>29</v>
      </c>
      <c r="C195" s="247"/>
      <c r="D195" s="218"/>
      <c r="E195" s="219"/>
      <c r="F195" s="219"/>
      <c r="G195" s="231">
        <f>G8+G57+G89+G134+G141+G149+G159+G168+G176+G180+G185</f>
        <v>0</v>
      </c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AE195">
        <f>SUMIF(L7:L193,AE194,G7:G193)</f>
        <v>0</v>
      </c>
      <c r="AF195">
        <f>SUMIF(L7:L193,AF194,G7:G193)</f>
        <v>0</v>
      </c>
      <c r="AG195" t="s">
        <v>237</v>
      </c>
    </row>
    <row r="196" spans="1:60" x14ac:dyDescent="0.2">
      <c r="A196" s="249" t="s">
        <v>953</v>
      </c>
      <c r="B196" s="249"/>
      <c r="C196" s="246"/>
      <c r="D196" s="6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60" x14ac:dyDescent="0.2">
      <c r="A197" s="3"/>
      <c r="B197" s="4" t="s">
        <v>954</v>
      </c>
      <c r="C197" s="246" t="s">
        <v>955</v>
      </c>
      <c r="D197" s="6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AG197" t="s">
        <v>956</v>
      </c>
    </row>
    <row r="198" spans="1:60" x14ac:dyDescent="0.2">
      <c r="A198" s="3"/>
      <c r="B198" s="4" t="s">
        <v>957</v>
      </c>
      <c r="C198" s="246" t="s">
        <v>958</v>
      </c>
      <c r="D198" s="6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AG198" t="s">
        <v>959</v>
      </c>
    </row>
    <row r="199" spans="1:60" x14ac:dyDescent="0.2">
      <c r="A199" s="3"/>
      <c r="B199" s="4"/>
      <c r="C199" s="246" t="s">
        <v>960</v>
      </c>
      <c r="D199" s="6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AG199" t="s">
        <v>961</v>
      </c>
    </row>
    <row r="200" spans="1:60" x14ac:dyDescent="0.2">
      <c r="A200" s="3"/>
      <c r="B200" s="4"/>
      <c r="C200" s="246"/>
      <c r="D200" s="6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60" x14ac:dyDescent="0.2">
      <c r="C201" s="248"/>
      <c r="D201" s="10"/>
      <c r="AG201" t="s">
        <v>242</v>
      </c>
    </row>
    <row r="202" spans="1:60" x14ac:dyDescent="0.2">
      <c r="D202" s="10"/>
    </row>
    <row r="203" spans="1:60" x14ac:dyDescent="0.2">
      <c r="D203" s="10"/>
    </row>
    <row r="204" spans="1:60" x14ac:dyDescent="0.2">
      <c r="D204" s="10"/>
    </row>
    <row r="205" spans="1:60" x14ac:dyDescent="0.2">
      <c r="D205" s="10"/>
    </row>
    <row r="206" spans="1:60" x14ac:dyDescent="0.2">
      <c r="D206" s="10"/>
    </row>
    <row r="207" spans="1:60" x14ac:dyDescent="0.2">
      <c r="D207" s="10"/>
    </row>
    <row r="208" spans="1:60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ke7E+3gwLQn6Q1PsPRzyuJTzIXYrPUFd0E6c3JdyzGbhosyvxWurbEYTxC6or6tQqOTdW7UHry5RG89PLDUW/Q==" saltValue="xeL8LLpL1DaNa9TJS1ra3w==" spinCount="100000" sheet="1" formatRows="0"/>
  <mergeCells count="56">
    <mergeCell ref="C178:G178"/>
    <mergeCell ref="C182:G182"/>
    <mergeCell ref="C187:G187"/>
    <mergeCell ref="C192:G192"/>
    <mergeCell ref="C138:G138"/>
    <mergeCell ref="C147:G147"/>
    <mergeCell ref="C151:G151"/>
    <mergeCell ref="C161:G161"/>
    <mergeCell ref="C170:G170"/>
    <mergeCell ref="C175:G175"/>
    <mergeCell ref="C112:G112"/>
    <mergeCell ref="C118:G118"/>
    <mergeCell ref="C121:G121"/>
    <mergeCell ref="C126:G126"/>
    <mergeCell ref="C129:G129"/>
    <mergeCell ref="C132:G132"/>
    <mergeCell ref="C95:G95"/>
    <mergeCell ref="C98:G98"/>
    <mergeCell ref="C102:G102"/>
    <mergeCell ref="C105:G105"/>
    <mergeCell ref="C108:G108"/>
    <mergeCell ref="C109:G109"/>
    <mergeCell ref="C77:G77"/>
    <mergeCell ref="C78:G78"/>
    <mergeCell ref="C81:G81"/>
    <mergeCell ref="C84:G84"/>
    <mergeCell ref="C91:G91"/>
    <mergeCell ref="C92:G92"/>
    <mergeCell ref="C61:G61"/>
    <mergeCell ref="C64:G64"/>
    <mergeCell ref="C65:G65"/>
    <mergeCell ref="C66:G66"/>
    <mergeCell ref="C72:G72"/>
    <mergeCell ref="C73:G73"/>
    <mergeCell ref="C37:G37"/>
    <mergeCell ref="C38:G38"/>
    <mergeCell ref="C42:G42"/>
    <mergeCell ref="C49:G49"/>
    <mergeCell ref="C59:G59"/>
    <mergeCell ref="C60:G60"/>
    <mergeCell ref="C21:G21"/>
    <mergeCell ref="C22:G22"/>
    <mergeCell ref="C26:G26"/>
    <mergeCell ref="C27:G27"/>
    <mergeCell ref="C33:G33"/>
    <mergeCell ref="C34:G34"/>
    <mergeCell ref="A1:G1"/>
    <mergeCell ref="C2:G2"/>
    <mergeCell ref="C3:G3"/>
    <mergeCell ref="C4:G4"/>
    <mergeCell ref="A196:B196"/>
    <mergeCell ref="C10:G10"/>
    <mergeCell ref="C13:G13"/>
    <mergeCell ref="C14:G14"/>
    <mergeCell ref="C17:G17"/>
    <mergeCell ref="C18:G1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BD8AD-9721-4C9F-A97F-55E440F0B0B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243</v>
      </c>
      <c r="B1" s="198"/>
      <c r="C1" s="198"/>
      <c r="D1" s="198"/>
      <c r="E1" s="198"/>
      <c r="F1" s="198"/>
      <c r="G1" s="198"/>
      <c r="AG1" t="s">
        <v>137</v>
      </c>
    </row>
    <row r="2" spans="1:60" ht="24.95" customHeight="1" x14ac:dyDescent="0.2">
      <c r="A2" s="199" t="s">
        <v>7</v>
      </c>
      <c r="B2" s="48" t="s">
        <v>43</v>
      </c>
      <c r="C2" s="202" t="s">
        <v>44</v>
      </c>
      <c r="D2" s="200"/>
      <c r="E2" s="200"/>
      <c r="F2" s="200"/>
      <c r="G2" s="201"/>
      <c r="AG2" t="s">
        <v>138</v>
      </c>
    </row>
    <row r="3" spans="1:60" ht="24.95" customHeight="1" x14ac:dyDescent="0.2">
      <c r="A3" s="199" t="s">
        <v>8</v>
      </c>
      <c r="B3" s="48" t="s">
        <v>68</v>
      </c>
      <c r="C3" s="202" t="s">
        <v>69</v>
      </c>
      <c r="D3" s="200"/>
      <c r="E3" s="200"/>
      <c r="F3" s="200"/>
      <c r="G3" s="201"/>
      <c r="AC3" s="177" t="s">
        <v>138</v>
      </c>
      <c r="AG3" t="s">
        <v>141</v>
      </c>
    </row>
    <row r="4" spans="1:60" ht="24.95" customHeight="1" x14ac:dyDescent="0.2">
      <c r="A4" s="203" t="s">
        <v>9</v>
      </c>
      <c r="B4" s="204" t="s">
        <v>70</v>
      </c>
      <c r="C4" s="205" t="s">
        <v>69</v>
      </c>
      <c r="D4" s="206"/>
      <c r="E4" s="206"/>
      <c r="F4" s="206"/>
      <c r="G4" s="207"/>
      <c r="AG4" t="s">
        <v>142</v>
      </c>
    </row>
    <row r="5" spans="1:60" x14ac:dyDescent="0.2">
      <c r="D5" s="10"/>
    </row>
    <row r="6" spans="1:60" ht="38.25" x14ac:dyDescent="0.2">
      <c r="A6" s="209" t="s">
        <v>143</v>
      </c>
      <c r="B6" s="211" t="s">
        <v>144</v>
      </c>
      <c r="C6" s="211" t="s">
        <v>145</v>
      </c>
      <c r="D6" s="210" t="s">
        <v>146</v>
      </c>
      <c r="E6" s="209" t="s">
        <v>147</v>
      </c>
      <c r="F6" s="208" t="s">
        <v>148</v>
      </c>
      <c r="G6" s="209" t="s">
        <v>29</v>
      </c>
      <c r="H6" s="212" t="s">
        <v>30</v>
      </c>
      <c r="I6" s="212" t="s">
        <v>149</v>
      </c>
      <c r="J6" s="212" t="s">
        <v>31</v>
      </c>
      <c r="K6" s="212" t="s">
        <v>150</v>
      </c>
      <c r="L6" s="212" t="s">
        <v>151</v>
      </c>
      <c r="M6" s="212" t="s">
        <v>152</v>
      </c>
      <c r="N6" s="212" t="s">
        <v>153</v>
      </c>
      <c r="O6" s="212" t="s">
        <v>154</v>
      </c>
      <c r="P6" s="212" t="s">
        <v>155</v>
      </c>
      <c r="Q6" s="212" t="s">
        <v>156</v>
      </c>
      <c r="R6" s="212" t="s">
        <v>157</v>
      </c>
      <c r="S6" s="212" t="s">
        <v>158</v>
      </c>
      <c r="T6" s="212" t="s">
        <v>159</v>
      </c>
      <c r="U6" s="212" t="s">
        <v>160</v>
      </c>
      <c r="V6" s="212" t="s">
        <v>161</v>
      </c>
      <c r="W6" s="212" t="s">
        <v>162</v>
      </c>
      <c r="X6" s="212" t="s">
        <v>163</v>
      </c>
      <c r="Y6" s="212" t="s">
        <v>164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">
      <c r="A8" s="225" t="s">
        <v>165</v>
      </c>
      <c r="B8" s="226" t="s">
        <v>92</v>
      </c>
      <c r="C8" s="242" t="s">
        <v>93</v>
      </c>
      <c r="D8" s="227"/>
      <c r="E8" s="228"/>
      <c r="F8" s="229"/>
      <c r="G8" s="229">
        <f>SUMIF(AG9:AG10,"&lt;&gt;NOR",G9:G10)</f>
        <v>0</v>
      </c>
      <c r="H8" s="229"/>
      <c r="I8" s="229">
        <f>SUM(I9:I10)</f>
        <v>0</v>
      </c>
      <c r="J8" s="229"/>
      <c r="K8" s="229">
        <f>SUM(K9:K10)</f>
        <v>0</v>
      </c>
      <c r="L8" s="229"/>
      <c r="M8" s="229">
        <f>SUM(M9:M10)</f>
        <v>0</v>
      </c>
      <c r="N8" s="228"/>
      <c r="O8" s="228">
        <f>SUM(O9:O10)</f>
        <v>0</v>
      </c>
      <c r="P8" s="228"/>
      <c r="Q8" s="228">
        <f>SUM(Q9:Q10)</f>
        <v>0</v>
      </c>
      <c r="R8" s="229"/>
      <c r="S8" s="229"/>
      <c r="T8" s="230"/>
      <c r="U8" s="224"/>
      <c r="V8" s="224">
        <f>SUM(V9:V10)</f>
        <v>21</v>
      </c>
      <c r="W8" s="224"/>
      <c r="X8" s="224"/>
      <c r="Y8" s="224"/>
      <c r="AG8" t="s">
        <v>166</v>
      </c>
    </row>
    <row r="9" spans="1:60" outlineLevel="1" x14ac:dyDescent="0.2">
      <c r="A9" s="255">
        <v>1</v>
      </c>
      <c r="B9" s="256" t="s">
        <v>1038</v>
      </c>
      <c r="C9" s="266" t="s">
        <v>1039</v>
      </c>
      <c r="D9" s="257" t="s">
        <v>1040</v>
      </c>
      <c r="E9" s="258">
        <v>15</v>
      </c>
      <c r="F9" s="259"/>
      <c r="G9" s="260">
        <f>ROUND(E9*F9,2)</f>
        <v>0</v>
      </c>
      <c r="H9" s="259"/>
      <c r="I9" s="260">
        <f>ROUND(E9*H9,2)</f>
        <v>0</v>
      </c>
      <c r="J9" s="259"/>
      <c r="K9" s="260">
        <f>ROUND(E9*J9,2)</f>
        <v>0</v>
      </c>
      <c r="L9" s="260">
        <v>21</v>
      </c>
      <c r="M9" s="260">
        <f>G9*(1+L9/100)</f>
        <v>0</v>
      </c>
      <c r="N9" s="258">
        <v>0</v>
      </c>
      <c r="O9" s="258">
        <f>ROUND(E9*N9,2)</f>
        <v>0</v>
      </c>
      <c r="P9" s="258">
        <v>0</v>
      </c>
      <c r="Q9" s="258">
        <f>ROUND(E9*P9,2)</f>
        <v>0</v>
      </c>
      <c r="R9" s="260" t="s">
        <v>1041</v>
      </c>
      <c r="S9" s="260" t="s">
        <v>170</v>
      </c>
      <c r="T9" s="261" t="s">
        <v>171</v>
      </c>
      <c r="U9" s="223">
        <v>1</v>
      </c>
      <c r="V9" s="223">
        <f>ROUND(E9*U9,2)</f>
        <v>15</v>
      </c>
      <c r="W9" s="223"/>
      <c r="X9" s="223" t="s">
        <v>249</v>
      </c>
      <c r="Y9" s="223" t="s">
        <v>173</v>
      </c>
      <c r="Z9" s="213"/>
      <c r="AA9" s="213"/>
      <c r="AB9" s="213"/>
      <c r="AC9" s="213"/>
      <c r="AD9" s="213"/>
      <c r="AE9" s="213"/>
      <c r="AF9" s="213"/>
      <c r="AG9" s="213" t="s">
        <v>433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55">
        <v>2</v>
      </c>
      <c r="B10" s="256" t="s">
        <v>1042</v>
      </c>
      <c r="C10" s="266" t="s">
        <v>1043</v>
      </c>
      <c r="D10" s="257" t="s">
        <v>1040</v>
      </c>
      <c r="E10" s="258">
        <v>6</v>
      </c>
      <c r="F10" s="259"/>
      <c r="G10" s="260">
        <f>ROUND(E10*F10,2)</f>
        <v>0</v>
      </c>
      <c r="H10" s="259"/>
      <c r="I10" s="260">
        <f>ROUND(E10*H10,2)</f>
        <v>0</v>
      </c>
      <c r="J10" s="259"/>
      <c r="K10" s="260">
        <f>ROUND(E10*J10,2)</f>
        <v>0</v>
      </c>
      <c r="L10" s="260">
        <v>21</v>
      </c>
      <c r="M10" s="260">
        <f>G10*(1+L10/100)</f>
        <v>0</v>
      </c>
      <c r="N10" s="258">
        <v>0</v>
      </c>
      <c r="O10" s="258">
        <f>ROUND(E10*N10,2)</f>
        <v>0</v>
      </c>
      <c r="P10" s="258">
        <v>0</v>
      </c>
      <c r="Q10" s="258">
        <f>ROUND(E10*P10,2)</f>
        <v>0</v>
      </c>
      <c r="R10" s="260"/>
      <c r="S10" s="260" t="s">
        <v>1044</v>
      </c>
      <c r="T10" s="261" t="s">
        <v>171</v>
      </c>
      <c r="U10" s="223">
        <v>1</v>
      </c>
      <c r="V10" s="223">
        <f>ROUND(E10*U10,2)</f>
        <v>6</v>
      </c>
      <c r="W10" s="223"/>
      <c r="X10" s="223" t="s">
        <v>249</v>
      </c>
      <c r="Y10" s="223" t="s">
        <v>173</v>
      </c>
      <c r="Z10" s="213"/>
      <c r="AA10" s="213"/>
      <c r="AB10" s="213"/>
      <c r="AC10" s="213"/>
      <c r="AD10" s="213"/>
      <c r="AE10" s="213"/>
      <c r="AF10" s="213"/>
      <c r="AG10" s="213" t="s">
        <v>433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x14ac:dyDescent="0.2">
      <c r="A11" s="225" t="s">
        <v>165</v>
      </c>
      <c r="B11" s="226" t="s">
        <v>129</v>
      </c>
      <c r="C11" s="242" t="s">
        <v>128</v>
      </c>
      <c r="D11" s="227"/>
      <c r="E11" s="228"/>
      <c r="F11" s="229"/>
      <c r="G11" s="229">
        <f>SUMIF(AG12:AG47,"&lt;&gt;NOR",G12:G47)</f>
        <v>0</v>
      </c>
      <c r="H11" s="229"/>
      <c r="I11" s="229">
        <f>SUM(I12:I47)</f>
        <v>0</v>
      </c>
      <c r="J11" s="229"/>
      <c r="K11" s="229">
        <f>SUM(K12:K47)</f>
        <v>0</v>
      </c>
      <c r="L11" s="229"/>
      <c r="M11" s="229">
        <f>SUM(M12:M47)</f>
        <v>0</v>
      </c>
      <c r="N11" s="228"/>
      <c r="O11" s="228">
        <f>SUM(O12:O47)</f>
        <v>0</v>
      </c>
      <c r="P11" s="228"/>
      <c r="Q11" s="228">
        <f>SUM(Q12:Q47)</f>
        <v>0</v>
      </c>
      <c r="R11" s="229"/>
      <c r="S11" s="229"/>
      <c r="T11" s="230"/>
      <c r="U11" s="224"/>
      <c r="V11" s="224">
        <f>SUM(V12:V47)</f>
        <v>39.35</v>
      </c>
      <c r="W11" s="224"/>
      <c r="X11" s="224"/>
      <c r="Y11" s="224"/>
      <c r="AG11" t="s">
        <v>166</v>
      </c>
    </row>
    <row r="12" spans="1:60" outlineLevel="1" x14ac:dyDescent="0.2">
      <c r="A12" s="255">
        <v>3</v>
      </c>
      <c r="B12" s="256" t="s">
        <v>1045</v>
      </c>
      <c r="C12" s="266" t="s">
        <v>1046</v>
      </c>
      <c r="D12" s="257" t="s">
        <v>506</v>
      </c>
      <c r="E12" s="258">
        <v>5</v>
      </c>
      <c r="F12" s="259"/>
      <c r="G12" s="260">
        <f>ROUND(E12*F12,2)</f>
        <v>0</v>
      </c>
      <c r="H12" s="259"/>
      <c r="I12" s="260">
        <f>ROUND(E12*H12,2)</f>
        <v>0</v>
      </c>
      <c r="J12" s="259"/>
      <c r="K12" s="260">
        <f>ROUND(E12*J12,2)</f>
        <v>0</v>
      </c>
      <c r="L12" s="260">
        <v>21</v>
      </c>
      <c r="M12" s="260">
        <f>G12*(1+L12/100)</f>
        <v>0</v>
      </c>
      <c r="N12" s="258">
        <v>0</v>
      </c>
      <c r="O12" s="258">
        <f>ROUND(E12*N12,2)</f>
        <v>0</v>
      </c>
      <c r="P12" s="258">
        <v>0</v>
      </c>
      <c r="Q12" s="258">
        <f>ROUND(E12*P12,2)</f>
        <v>0</v>
      </c>
      <c r="R12" s="260"/>
      <c r="S12" s="260" t="s">
        <v>1047</v>
      </c>
      <c r="T12" s="261" t="s">
        <v>171</v>
      </c>
      <c r="U12" s="223">
        <v>0</v>
      </c>
      <c r="V12" s="223">
        <f>ROUND(E12*U12,2)</f>
        <v>0</v>
      </c>
      <c r="W12" s="223"/>
      <c r="X12" s="223" t="s">
        <v>249</v>
      </c>
      <c r="Y12" s="223" t="s">
        <v>173</v>
      </c>
      <c r="Z12" s="213"/>
      <c r="AA12" s="213"/>
      <c r="AB12" s="213"/>
      <c r="AC12" s="213"/>
      <c r="AD12" s="213"/>
      <c r="AE12" s="213"/>
      <c r="AF12" s="213"/>
      <c r="AG12" s="213" t="s">
        <v>1048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55">
        <v>4</v>
      </c>
      <c r="B13" s="256" t="s">
        <v>1049</v>
      </c>
      <c r="C13" s="266" t="s">
        <v>1050</v>
      </c>
      <c r="D13" s="257" t="s">
        <v>506</v>
      </c>
      <c r="E13" s="258">
        <v>8</v>
      </c>
      <c r="F13" s="259"/>
      <c r="G13" s="260">
        <f>ROUND(E13*F13,2)</f>
        <v>0</v>
      </c>
      <c r="H13" s="259"/>
      <c r="I13" s="260">
        <f>ROUND(E13*H13,2)</f>
        <v>0</v>
      </c>
      <c r="J13" s="259"/>
      <c r="K13" s="260">
        <f>ROUND(E13*J13,2)</f>
        <v>0</v>
      </c>
      <c r="L13" s="260">
        <v>21</v>
      </c>
      <c r="M13" s="260">
        <f>G13*(1+L13/100)</f>
        <v>0</v>
      </c>
      <c r="N13" s="258">
        <v>0</v>
      </c>
      <c r="O13" s="258">
        <f>ROUND(E13*N13,2)</f>
        <v>0</v>
      </c>
      <c r="P13" s="258">
        <v>0</v>
      </c>
      <c r="Q13" s="258">
        <f>ROUND(E13*P13,2)</f>
        <v>0</v>
      </c>
      <c r="R13" s="260"/>
      <c r="S13" s="260" t="s">
        <v>1047</v>
      </c>
      <c r="T13" s="261" t="s">
        <v>171</v>
      </c>
      <c r="U13" s="223">
        <v>0</v>
      </c>
      <c r="V13" s="223">
        <f>ROUND(E13*U13,2)</f>
        <v>0</v>
      </c>
      <c r="W13" s="223"/>
      <c r="X13" s="223" t="s">
        <v>249</v>
      </c>
      <c r="Y13" s="223" t="s">
        <v>173</v>
      </c>
      <c r="Z13" s="213"/>
      <c r="AA13" s="213"/>
      <c r="AB13" s="213"/>
      <c r="AC13" s="213"/>
      <c r="AD13" s="213"/>
      <c r="AE13" s="213"/>
      <c r="AF13" s="213"/>
      <c r="AG13" s="213" t="s">
        <v>1048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2.5" outlineLevel="1" x14ac:dyDescent="0.2">
      <c r="A14" s="255">
        <v>5</v>
      </c>
      <c r="B14" s="256" t="s">
        <v>1051</v>
      </c>
      <c r="C14" s="266" t="s">
        <v>1052</v>
      </c>
      <c r="D14" s="257" t="s">
        <v>506</v>
      </c>
      <c r="E14" s="258">
        <v>5</v>
      </c>
      <c r="F14" s="259"/>
      <c r="G14" s="260">
        <f>ROUND(E14*F14,2)</f>
        <v>0</v>
      </c>
      <c r="H14" s="259"/>
      <c r="I14" s="260">
        <f>ROUND(E14*H14,2)</f>
        <v>0</v>
      </c>
      <c r="J14" s="259"/>
      <c r="K14" s="260">
        <f>ROUND(E14*J14,2)</f>
        <v>0</v>
      </c>
      <c r="L14" s="260">
        <v>21</v>
      </c>
      <c r="M14" s="260">
        <f>G14*(1+L14/100)</f>
        <v>0</v>
      </c>
      <c r="N14" s="258">
        <v>0</v>
      </c>
      <c r="O14" s="258">
        <f>ROUND(E14*N14,2)</f>
        <v>0</v>
      </c>
      <c r="P14" s="258">
        <v>0</v>
      </c>
      <c r="Q14" s="258">
        <f>ROUND(E14*P14,2)</f>
        <v>0</v>
      </c>
      <c r="R14" s="260" t="s">
        <v>129</v>
      </c>
      <c r="S14" s="260" t="s">
        <v>170</v>
      </c>
      <c r="T14" s="261" t="s">
        <v>171</v>
      </c>
      <c r="U14" s="223">
        <v>0.24232999999999999</v>
      </c>
      <c r="V14" s="223">
        <f>ROUND(E14*U14,2)</f>
        <v>1.21</v>
      </c>
      <c r="W14" s="223"/>
      <c r="X14" s="223" t="s">
        <v>249</v>
      </c>
      <c r="Y14" s="223" t="s">
        <v>173</v>
      </c>
      <c r="Z14" s="213"/>
      <c r="AA14" s="213"/>
      <c r="AB14" s="213"/>
      <c r="AC14" s="213"/>
      <c r="AD14" s="213"/>
      <c r="AE14" s="213"/>
      <c r="AF14" s="213"/>
      <c r="AG14" s="213" t="s">
        <v>1048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22.5" outlineLevel="1" x14ac:dyDescent="0.2">
      <c r="A15" s="255">
        <v>6</v>
      </c>
      <c r="B15" s="256" t="s">
        <v>1053</v>
      </c>
      <c r="C15" s="266" t="s">
        <v>1054</v>
      </c>
      <c r="D15" s="257" t="s">
        <v>506</v>
      </c>
      <c r="E15" s="258">
        <v>1</v>
      </c>
      <c r="F15" s="259"/>
      <c r="G15" s="260">
        <f>ROUND(E15*F15,2)</f>
        <v>0</v>
      </c>
      <c r="H15" s="259"/>
      <c r="I15" s="260">
        <f>ROUND(E15*H15,2)</f>
        <v>0</v>
      </c>
      <c r="J15" s="259"/>
      <c r="K15" s="260">
        <f>ROUND(E15*J15,2)</f>
        <v>0</v>
      </c>
      <c r="L15" s="260">
        <v>21</v>
      </c>
      <c r="M15" s="260">
        <f>G15*(1+L15/100)</f>
        <v>0</v>
      </c>
      <c r="N15" s="258">
        <v>0</v>
      </c>
      <c r="O15" s="258">
        <f>ROUND(E15*N15,2)</f>
        <v>0</v>
      </c>
      <c r="P15" s="258">
        <v>0</v>
      </c>
      <c r="Q15" s="258">
        <f>ROUND(E15*P15,2)</f>
        <v>0</v>
      </c>
      <c r="R15" s="260" t="s">
        <v>129</v>
      </c>
      <c r="S15" s="260" t="s">
        <v>1055</v>
      </c>
      <c r="T15" s="261" t="s">
        <v>171</v>
      </c>
      <c r="U15" s="223">
        <v>0.73782999999999999</v>
      </c>
      <c r="V15" s="223">
        <f>ROUND(E15*U15,2)</f>
        <v>0.74</v>
      </c>
      <c r="W15" s="223"/>
      <c r="X15" s="223" t="s">
        <v>249</v>
      </c>
      <c r="Y15" s="223" t="s">
        <v>173</v>
      </c>
      <c r="Z15" s="213"/>
      <c r="AA15" s="213"/>
      <c r="AB15" s="213"/>
      <c r="AC15" s="213"/>
      <c r="AD15" s="213"/>
      <c r="AE15" s="213"/>
      <c r="AF15" s="213"/>
      <c r="AG15" s="213" t="s">
        <v>1048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2.5" outlineLevel="1" x14ac:dyDescent="0.2">
      <c r="A16" s="255">
        <v>7</v>
      </c>
      <c r="B16" s="256" t="s">
        <v>1056</v>
      </c>
      <c r="C16" s="266" t="s">
        <v>1057</v>
      </c>
      <c r="D16" s="257" t="s">
        <v>506</v>
      </c>
      <c r="E16" s="258">
        <v>1</v>
      </c>
      <c r="F16" s="259"/>
      <c r="G16" s="260">
        <f>ROUND(E16*F16,2)</f>
        <v>0</v>
      </c>
      <c r="H16" s="259"/>
      <c r="I16" s="260">
        <f>ROUND(E16*H16,2)</f>
        <v>0</v>
      </c>
      <c r="J16" s="259"/>
      <c r="K16" s="260">
        <f>ROUND(E16*J16,2)</f>
        <v>0</v>
      </c>
      <c r="L16" s="260">
        <v>21</v>
      </c>
      <c r="M16" s="260">
        <f>G16*(1+L16/100)</f>
        <v>0</v>
      </c>
      <c r="N16" s="258">
        <v>0</v>
      </c>
      <c r="O16" s="258">
        <f>ROUND(E16*N16,2)</f>
        <v>0</v>
      </c>
      <c r="P16" s="258">
        <v>0</v>
      </c>
      <c r="Q16" s="258">
        <f>ROUND(E16*P16,2)</f>
        <v>0</v>
      </c>
      <c r="R16" s="260" t="s">
        <v>129</v>
      </c>
      <c r="S16" s="260" t="s">
        <v>170</v>
      </c>
      <c r="T16" s="261" t="s">
        <v>171</v>
      </c>
      <c r="U16" s="223">
        <v>3.4166699999999999</v>
      </c>
      <c r="V16" s="223">
        <f>ROUND(E16*U16,2)</f>
        <v>3.42</v>
      </c>
      <c r="W16" s="223"/>
      <c r="X16" s="223" t="s">
        <v>249</v>
      </c>
      <c r="Y16" s="223" t="s">
        <v>173</v>
      </c>
      <c r="Z16" s="213"/>
      <c r="AA16" s="213"/>
      <c r="AB16" s="213"/>
      <c r="AC16" s="213"/>
      <c r="AD16" s="213"/>
      <c r="AE16" s="213"/>
      <c r="AF16" s="213"/>
      <c r="AG16" s="213" t="s">
        <v>1048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ht="22.5" outlineLevel="1" x14ac:dyDescent="0.2">
      <c r="A17" s="255">
        <v>8</v>
      </c>
      <c r="B17" s="256" t="s">
        <v>1058</v>
      </c>
      <c r="C17" s="266" t="s">
        <v>1059</v>
      </c>
      <c r="D17" s="257" t="s">
        <v>506</v>
      </c>
      <c r="E17" s="258">
        <v>1</v>
      </c>
      <c r="F17" s="259"/>
      <c r="G17" s="260">
        <f>ROUND(E17*F17,2)</f>
        <v>0</v>
      </c>
      <c r="H17" s="259"/>
      <c r="I17" s="260">
        <f>ROUND(E17*H17,2)</f>
        <v>0</v>
      </c>
      <c r="J17" s="259"/>
      <c r="K17" s="260">
        <f>ROUND(E17*J17,2)</f>
        <v>0</v>
      </c>
      <c r="L17" s="260">
        <v>21</v>
      </c>
      <c r="M17" s="260">
        <f>G17*(1+L17/100)</f>
        <v>0</v>
      </c>
      <c r="N17" s="258">
        <v>0</v>
      </c>
      <c r="O17" s="258">
        <f>ROUND(E17*N17,2)</f>
        <v>0</v>
      </c>
      <c r="P17" s="258">
        <v>0</v>
      </c>
      <c r="Q17" s="258">
        <f>ROUND(E17*P17,2)</f>
        <v>0</v>
      </c>
      <c r="R17" s="260" t="s">
        <v>129</v>
      </c>
      <c r="S17" s="260" t="s">
        <v>170</v>
      </c>
      <c r="T17" s="261" t="s">
        <v>171</v>
      </c>
      <c r="U17" s="223">
        <v>1.81667</v>
      </c>
      <c r="V17" s="223">
        <f>ROUND(E17*U17,2)</f>
        <v>1.82</v>
      </c>
      <c r="W17" s="223"/>
      <c r="X17" s="223" t="s">
        <v>249</v>
      </c>
      <c r="Y17" s="223" t="s">
        <v>173</v>
      </c>
      <c r="Z17" s="213"/>
      <c r="AA17" s="213"/>
      <c r="AB17" s="213"/>
      <c r="AC17" s="213"/>
      <c r="AD17" s="213"/>
      <c r="AE17" s="213"/>
      <c r="AF17" s="213"/>
      <c r="AG17" s="213" t="s">
        <v>1048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55">
        <v>9</v>
      </c>
      <c r="B18" s="256" t="s">
        <v>1060</v>
      </c>
      <c r="C18" s="266" t="s">
        <v>1061</v>
      </c>
      <c r="D18" s="257" t="s">
        <v>506</v>
      </c>
      <c r="E18" s="258">
        <v>1</v>
      </c>
      <c r="F18" s="259"/>
      <c r="G18" s="260">
        <f>ROUND(E18*F18,2)</f>
        <v>0</v>
      </c>
      <c r="H18" s="259"/>
      <c r="I18" s="260">
        <f>ROUND(E18*H18,2)</f>
        <v>0</v>
      </c>
      <c r="J18" s="259"/>
      <c r="K18" s="260">
        <f>ROUND(E18*J18,2)</f>
        <v>0</v>
      </c>
      <c r="L18" s="260">
        <v>21</v>
      </c>
      <c r="M18" s="260">
        <f>G18*(1+L18/100)</f>
        <v>0</v>
      </c>
      <c r="N18" s="258">
        <v>0</v>
      </c>
      <c r="O18" s="258">
        <f>ROUND(E18*N18,2)</f>
        <v>0</v>
      </c>
      <c r="P18" s="258">
        <v>0</v>
      </c>
      <c r="Q18" s="258">
        <f>ROUND(E18*P18,2)</f>
        <v>0</v>
      </c>
      <c r="R18" s="260"/>
      <c r="S18" s="260" t="s">
        <v>210</v>
      </c>
      <c r="T18" s="261" t="s">
        <v>171</v>
      </c>
      <c r="U18" s="223">
        <v>0</v>
      </c>
      <c r="V18" s="223">
        <f>ROUND(E18*U18,2)</f>
        <v>0</v>
      </c>
      <c r="W18" s="223"/>
      <c r="X18" s="223" t="s">
        <v>249</v>
      </c>
      <c r="Y18" s="223" t="s">
        <v>173</v>
      </c>
      <c r="Z18" s="213"/>
      <c r="AA18" s="213"/>
      <c r="AB18" s="213"/>
      <c r="AC18" s="213"/>
      <c r="AD18" s="213"/>
      <c r="AE18" s="213"/>
      <c r="AF18" s="213"/>
      <c r="AG18" s="213" t="s">
        <v>1048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55">
        <v>10</v>
      </c>
      <c r="B19" s="256" t="s">
        <v>1062</v>
      </c>
      <c r="C19" s="266" t="s">
        <v>1063</v>
      </c>
      <c r="D19" s="257" t="s">
        <v>506</v>
      </c>
      <c r="E19" s="258">
        <v>5</v>
      </c>
      <c r="F19" s="259"/>
      <c r="G19" s="260">
        <f>ROUND(E19*F19,2)</f>
        <v>0</v>
      </c>
      <c r="H19" s="259"/>
      <c r="I19" s="260">
        <f>ROUND(E19*H19,2)</f>
        <v>0</v>
      </c>
      <c r="J19" s="259"/>
      <c r="K19" s="260">
        <f>ROUND(E19*J19,2)</f>
        <v>0</v>
      </c>
      <c r="L19" s="260">
        <v>21</v>
      </c>
      <c r="M19" s="260">
        <f>G19*(1+L19/100)</f>
        <v>0</v>
      </c>
      <c r="N19" s="258">
        <v>0</v>
      </c>
      <c r="O19" s="258">
        <f>ROUND(E19*N19,2)</f>
        <v>0</v>
      </c>
      <c r="P19" s="258">
        <v>0</v>
      </c>
      <c r="Q19" s="258">
        <f>ROUND(E19*P19,2)</f>
        <v>0</v>
      </c>
      <c r="R19" s="260" t="s">
        <v>129</v>
      </c>
      <c r="S19" s="260" t="s">
        <v>170</v>
      </c>
      <c r="T19" s="261" t="s">
        <v>171</v>
      </c>
      <c r="U19" s="223">
        <v>1.3666700000000001</v>
      </c>
      <c r="V19" s="223">
        <f>ROUND(E19*U19,2)</f>
        <v>6.83</v>
      </c>
      <c r="W19" s="223"/>
      <c r="X19" s="223" t="s">
        <v>249</v>
      </c>
      <c r="Y19" s="223" t="s">
        <v>173</v>
      </c>
      <c r="Z19" s="213"/>
      <c r="AA19" s="213"/>
      <c r="AB19" s="213"/>
      <c r="AC19" s="213"/>
      <c r="AD19" s="213"/>
      <c r="AE19" s="213"/>
      <c r="AF19" s="213"/>
      <c r="AG19" s="213" t="s">
        <v>1048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ht="22.5" outlineLevel="1" x14ac:dyDescent="0.2">
      <c r="A20" s="255">
        <v>11</v>
      </c>
      <c r="B20" s="256" t="s">
        <v>1064</v>
      </c>
      <c r="C20" s="266" t="s">
        <v>1065</v>
      </c>
      <c r="D20" s="257" t="s">
        <v>258</v>
      </c>
      <c r="E20" s="258">
        <v>55</v>
      </c>
      <c r="F20" s="259"/>
      <c r="G20" s="260">
        <f>ROUND(E20*F20,2)</f>
        <v>0</v>
      </c>
      <c r="H20" s="259"/>
      <c r="I20" s="260">
        <f>ROUND(E20*H20,2)</f>
        <v>0</v>
      </c>
      <c r="J20" s="259"/>
      <c r="K20" s="260">
        <f>ROUND(E20*J20,2)</f>
        <v>0</v>
      </c>
      <c r="L20" s="260">
        <v>21</v>
      </c>
      <c r="M20" s="260">
        <f>G20*(1+L20/100)</f>
        <v>0</v>
      </c>
      <c r="N20" s="258">
        <v>0</v>
      </c>
      <c r="O20" s="258">
        <f>ROUND(E20*N20,2)</f>
        <v>0</v>
      </c>
      <c r="P20" s="258">
        <v>0</v>
      </c>
      <c r="Q20" s="258">
        <f>ROUND(E20*P20,2)</f>
        <v>0</v>
      </c>
      <c r="R20" s="260" t="s">
        <v>129</v>
      </c>
      <c r="S20" s="260" t="s">
        <v>170</v>
      </c>
      <c r="T20" s="261" t="s">
        <v>171</v>
      </c>
      <c r="U20" s="223">
        <v>0.16</v>
      </c>
      <c r="V20" s="223">
        <f>ROUND(E20*U20,2)</f>
        <v>8.8000000000000007</v>
      </c>
      <c r="W20" s="223"/>
      <c r="X20" s="223" t="s">
        <v>249</v>
      </c>
      <c r="Y20" s="223" t="s">
        <v>173</v>
      </c>
      <c r="Z20" s="213"/>
      <c r="AA20" s="213"/>
      <c r="AB20" s="213"/>
      <c r="AC20" s="213"/>
      <c r="AD20" s="213"/>
      <c r="AE20" s="213"/>
      <c r="AF20" s="213"/>
      <c r="AG20" s="213" t="s">
        <v>1048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55">
        <v>12</v>
      </c>
      <c r="B21" s="256" t="s">
        <v>1066</v>
      </c>
      <c r="C21" s="266" t="s">
        <v>1067</v>
      </c>
      <c r="D21" s="257" t="s">
        <v>506</v>
      </c>
      <c r="E21" s="258">
        <v>6</v>
      </c>
      <c r="F21" s="259"/>
      <c r="G21" s="260">
        <f>ROUND(E21*F21,2)</f>
        <v>0</v>
      </c>
      <c r="H21" s="259"/>
      <c r="I21" s="260">
        <f>ROUND(E21*H21,2)</f>
        <v>0</v>
      </c>
      <c r="J21" s="259"/>
      <c r="K21" s="260">
        <f>ROUND(E21*J21,2)</f>
        <v>0</v>
      </c>
      <c r="L21" s="260">
        <v>21</v>
      </c>
      <c r="M21" s="260">
        <f>G21*(1+L21/100)</f>
        <v>0</v>
      </c>
      <c r="N21" s="258">
        <v>0</v>
      </c>
      <c r="O21" s="258">
        <f>ROUND(E21*N21,2)</f>
        <v>0</v>
      </c>
      <c r="P21" s="258">
        <v>0</v>
      </c>
      <c r="Q21" s="258">
        <f>ROUND(E21*P21,2)</f>
        <v>0</v>
      </c>
      <c r="R21" s="260" t="s">
        <v>129</v>
      </c>
      <c r="S21" s="260" t="s">
        <v>170</v>
      </c>
      <c r="T21" s="261" t="s">
        <v>171</v>
      </c>
      <c r="U21" s="223">
        <v>0.24399999999999999</v>
      </c>
      <c r="V21" s="223">
        <f>ROUND(E21*U21,2)</f>
        <v>1.46</v>
      </c>
      <c r="W21" s="223"/>
      <c r="X21" s="223" t="s">
        <v>249</v>
      </c>
      <c r="Y21" s="223" t="s">
        <v>173</v>
      </c>
      <c r="Z21" s="213"/>
      <c r="AA21" s="213"/>
      <c r="AB21" s="213"/>
      <c r="AC21" s="213"/>
      <c r="AD21" s="213"/>
      <c r="AE21" s="213"/>
      <c r="AF21" s="213"/>
      <c r="AG21" s="213" t="s">
        <v>1048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55">
        <v>13</v>
      </c>
      <c r="B22" s="256" t="s">
        <v>1068</v>
      </c>
      <c r="C22" s="266" t="s">
        <v>1069</v>
      </c>
      <c r="D22" s="257" t="s">
        <v>258</v>
      </c>
      <c r="E22" s="258">
        <v>1</v>
      </c>
      <c r="F22" s="259"/>
      <c r="G22" s="260">
        <f>ROUND(E22*F22,2)</f>
        <v>0</v>
      </c>
      <c r="H22" s="259"/>
      <c r="I22" s="260">
        <f>ROUND(E22*H22,2)</f>
        <v>0</v>
      </c>
      <c r="J22" s="259"/>
      <c r="K22" s="260">
        <f>ROUND(E22*J22,2)</f>
        <v>0</v>
      </c>
      <c r="L22" s="260">
        <v>21</v>
      </c>
      <c r="M22" s="260">
        <f>G22*(1+L22/100)</f>
        <v>0</v>
      </c>
      <c r="N22" s="258">
        <v>0</v>
      </c>
      <c r="O22" s="258">
        <f>ROUND(E22*N22,2)</f>
        <v>0</v>
      </c>
      <c r="P22" s="258">
        <v>0</v>
      </c>
      <c r="Q22" s="258">
        <f>ROUND(E22*P22,2)</f>
        <v>0</v>
      </c>
      <c r="R22" s="260" t="s">
        <v>129</v>
      </c>
      <c r="S22" s="260" t="s">
        <v>170</v>
      </c>
      <c r="T22" s="261" t="s">
        <v>171</v>
      </c>
      <c r="U22" s="223">
        <v>4.6330000000000003E-2</v>
      </c>
      <c r="V22" s="223">
        <f>ROUND(E22*U22,2)</f>
        <v>0.05</v>
      </c>
      <c r="W22" s="223"/>
      <c r="X22" s="223" t="s">
        <v>249</v>
      </c>
      <c r="Y22" s="223" t="s">
        <v>173</v>
      </c>
      <c r="Z22" s="213"/>
      <c r="AA22" s="213"/>
      <c r="AB22" s="213"/>
      <c r="AC22" s="213"/>
      <c r="AD22" s="213"/>
      <c r="AE22" s="213"/>
      <c r="AF22" s="213"/>
      <c r="AG22" s="213" t="s">
        <v>1048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55">
        <v>14</v>
      </c>
      <c r="B23" s="256" t="s">
        <v>1070</v>
      </c>
      <c r="C23" s="266" t="s">
        <v>1071</v>
      </c>
      <c r="D23" s="257" t="s">
        <v>258</v>
      </c>
      <c r="E23" s="258">
        <v>15</v>
      </c>
      <c r="F23" s="259"/>
      <c r="G23" s="260">
        <f>ROUND(E23*F23,2)</f>
        <v>0</v>
      </c>
      <c r="H23" s="259"/>
      <c r="I23" s="260">
        <f>ROUND(E23*H23,2)</f>
        <v>0</v>
      </c>
      <c r="J23" s="259"/>
      <c r="K23" s="260">
        <f>ROUND(E23*J23,2)</f>
        <v>0</v>
      </c>
      <c r="L23" s="260">
        <v>21</v>
      </c>
      <c r="M23" s="260">
        <f>G23*(1+L23/100)</f>
        <v>0</v>
      </c>
      <c r="N23" s="258">
        <v>0</v>
      </c>
      <c r="O23" s="258">
        <f>ROUND(E23*N23,2)</f>
        <v>0</v>
      </c>
      <c r="P23" s="258">
        <v>0</v>
      </c>
      <c r="Q23" s="258">
        <f>ROUND(E23*P23,2)</f>
        <v>0</v>
      </c>
      <c r="R23" s="260" t="s">
        <v>129</v>
      </c>
      <c r="S23" s="260" t="s">
        <v>170</v>
      </c>
      <c r="T23" s="261" t="s">
        <v>171</v>
      </c>
      <c r="U23" s="223">
        <v>5.0959999999999998E-2</v>
      </c>
      <c r="V23" s="223">
        <f>ROUND(E23*U23,2)</f>
        <v>0.76</v>
      </c>
      <c r="W23" s="223"/>
      <c r="X23" s="223" t="s">
        <v>249</v>
      </c>
      <c r="Y23" s="223" t="s">
        <v>173</v>
      </c>
      <c r="Z23" s="213"/>
      <c r="AA23" s="213"/>
      <c r="AB23" s="213"/>
      <c r="AC23" s="213"/>
      <c r="AD23" s="213"/>
      <c r="AE23" s="213"/>
      <c r="AF23" s="213"/>
      <c r="AG23" s="213" t="s">
        <v>1048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55">
        <v>15</v>
      </c>
      <c r="B24" s="256" t="s">
        <v>1072</v>
      </c>
      <c r="C24" s="266" t="s">
        <v>1073</v>
      </c>
      <c r="D24" s="257" t="s">
        <v>258</v>
      </c>
      <c r="E24" s="258">
        <v>150</v>
      </c>
      <c r="F24" s="259"/>
      <c r="G24" s="260">
        <f>ROUND(E24*F24,2)</f>
        <v>0</v>
      </c>
      <c r="H24" s="259"/>
      <c r="I24" s="260">
        <f>ROUND(E24*H24,2)</f>
        <v>0</v>
      </c>
      <c r="J24" s="259"/>
      <c r="K24" s="260">
        <f>ROUND(E24*J24,2)</f>
        <v>0</v>
      </c>
      <c r="L24" s="260">
        <v>21</v>
      </c>
      <c r="M24" s="260">
        <f>G24*(1+L24/100)</f>
        <v>0</v>
      </c>
      <c r="N24" s="258">
        <v>0</v>
      </c>
      <c r="O24" s="258">
        <f>ROUND(E24*N24,2)</f>
        <v>0</v>
      </c>
      <c r="P24" s="258">
        <v>0</v>
      </c>
      <c r="Q24" s="258">
        <f>ROUND(E24*P24,2)</f>
        <v>0</v>
      </c>
      <c r="R24" s="260" t="s">
        <v>129</v>
      </c>
      <c r="S24" s="260" t="s">
        <v>170</v>
      </c>
      <c r="T24" s="261" t="s">
        <v>171</v>
      </c>
      <c r="U24" s="223">
        <v>7.4060000000000001E-2</v>
      </c>
      <c r="V24" s="223">
        <f>ROUND(E24*U24,2)</f>
        <v>11.11</v>
      </c>
      <c r="W24" s="223"/>
      <c r="X24" s="223" t="s">
        <v>249</v>
      </c>
      <c r="Y24" s="223" t="s">
        <v>173</v>
      </c>
      <c r="Z24" s="213"/>
      <c r="AA24" s="213"/>
      <c r="AB24" s="213"/>
      <c r="AC24" s="213"/>
      <c r="AD24" s="213"/>
      <c r="AE24" s="213"/>
      <c r="AF24" s="213"/>
      <c r="AG24" s="213" t="s">
        <v>1048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ht="22.5" outlineLevel="1" x14ac:dyDescent="0.2">
      <c r="A25" s="255">
        <v>16</v>
      </c>
      <c r="B25" s="256" t="s">
        <v>1074</v>
      </c>
      <c r="C25" s="266" t="s">
        <v>1075</v>
      </c>
      <c r="D25" s="257" t="s">
        <v>258</v>
      </c>
      <c r="E25" s="258">
        <v>150</v>
      </c>
      <c r="F25" s="259"/>
      <c r="G25" s="260">
        <f>ROUND(E25*F25,2)</f>
        <v>0</v>
      </c>
      <c r="H25" s="259"/>
      <c r="I25" s="260">
        <f>ROUND(E25*H25,2)</f>
        <v>0</v>
      </c>
      <c r="J25" s="259"/>
      <c r="K25" s="260">
        <f>ROUND(E25*J25,2)</f>
        <v>0</v>
      </c>
      <c r="L25" s="260">
        <v>21</v>
      </c>
      <c r="M25" s="260">
        <f>G25*(1+L25/100)</f>
        <v>0</v>
      </c>
      <c r="N25" s="258">
        <v>0</v>
      </c>
      <c r="O25" s="258">
        <f>ROUND(E25*N25,2)</f>
        <v>0</v>
      </c>
      <c r="P25" s="258">
        <v>0</v>
      </c>
      <c r="Q25" s="258">
        <f>ROUND(E25*P25,2)</f>
        <v>0</v>
      </c>
      <c r="R25" s="260" t="s">
        <v>129</v>
      </c>
      <c r="S25" s="260" t="s">
        <v>170</v>
      </c>
      <c r="T25" s="261" t="s">
        <v>171</v>
      </c>
      <c r="U25" s="223">
        <v>2.1000000000000001E-2</v>
      </c>
      <c r="V25" s="223">
        <f>ROUND(E25*U25,2)</f>
        <v>3.15</v>
      </c>
      <c r="W25" s="223"/>
      <c r="X25" s="223" t="s">
        <v>249</v>
      </c>
      <c r="Y25" s="223" t="s">
        <v>173</v>
      </c>
      <c r="Z25" s="213"/>
      <c r="AA25" s="213"/>
      <c r="AB25" s="213"/>
      <c r="AC25" s="213"/>
      <c r="AD25" s="213"/>
      <c r="AE25" s="213"/>
      <c r="AF25" s="213"/>
      <c r="AG25" s="213" t="s">
        <v>1048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55">
        <v>17</v>
      </c>
      <c r="B26" s="256" t="s">
        <v>1076</v>
      </c>
      <c r="C26" s="266" t="s">
        <v>1077</v>
      </c>
      <c r="D26" s="257" t="s">
        <v>506</v>
      </c>
      <c r="E26" s="258">
        <v>1</v>
      </c>
      <c r="F26" s="259"/>
      <c r="G26" s="260">
        <f>ROUND(E26*F26,2)</f>
        <v>0</v>
      </c>
      <c r="H26" s="259"/>
      <c r="I26" s="260">
        <f>ROUND(E26*H26,2)</f>
        <v>0</v>
      </c>
      <c r="J26" s="259"/>
      <c r="K26" s="260">
        <f>ROUND(E26*J26,2)</f>
        <v>0</v>
      </c>
      <c r="L26" s="260">
        <v>21</v>
      </c>
      <c r="M26" s="260">
        <f>G26*(1+L26/100)</f>
        <v>0</v>
      </c>
      <c r="N26" s="258">
        <v>0</v>
      </c>
      <c r="O26" s="258">
        <f>ROUND(E26*N26,2)</f>
        <v>0</v>
      </c>
      <c r="P26" s="258">
        <v>0</v>
      </c>
      <c r="Q26" s="258">
        <f>ROUND(E26*P26,2)</f>
        <v>0</v>
      </c>
      <c r="R26" s="260"/>
      <c r="S26" s="260" t="s">
        <v>210</v>
      </c>
      <c r="T26" s="261" t="s">
        <v>171</v>
      </c>
      <c r="U26" s="223">
        <v>0</v>
      </c>
      <c r="V26" s="223">
        <f>ROUND(E26*U26,2)</f>
        <v>0</v>
      </c>
      <c r="W26" s="223"/>
      <c r="X26" s="223" t="s">
        <v>249</v>
      </c>
      <c r="Y26" s="223" t="s">
        <v>173</v>
      </c>
      <c r="Z26" s="213"/>
      <c r="AA26" s="213"/>
      <c r="AB26" s="213"/>
      <c r="AC26" s="213"/>
      <c r="AD26" s="213"/>
      <c r="AE26" s="213"/>
      <c r="AF26" s="213"/>
      <c r="AG26" s="213" t="s">
        <v>1048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55">
        <v>18</v>
      </c>
      <c r="B27" s="256" t="s">
        <v>1078</v>
      </c>
      <c r="C27" s="266" t="s">
        <v>1079</v>
      </c>
      <c r="D27" s="257" t="s">
        <v>506</v>
      </c>
      <c r="E27" s="258">
        <v>1</v>
      </c>
      <c r="F27" s="259"/>
      <c r="G27" s="260">
        <f>ROUND(E27*F27,2)</f>
        <v>0</v>
      </c>
      <c r="H27" s="259"/>
      <c r="I27" s="260">
        <f>ROUND(E27*H27,2)</f>
        <v>0</v>
      </c>
      <c r="J27" s="259"/>
      <c r="K27" s="260">
        <f>ROUND(E27*J27,2)</f>
        <v>0</v>
      </c>
      <c r="L27" s="260">
        <v>21</v>
      </c>
      <c r="M27" s="260">
        <f>G27*(1+L27/100)</f>
        <v>0</v>
      </c>
      <c r="N27" s="258">
        <v>0</v>
      </c>
      <c r="O27" s="258">
        <f>ROUND(E27*N27,2)</f>
        <v>0</v>
      </c>
      <c r="P27" s="258">
        <v>0</v>
      </c>
      <c r="Q27" s="258">
        <f>ROUND(E27*P27,2)</f>
        <v>0</v>
      </c>
      <c r="R27" s="260"/>
      <c r="S27" s="260" t="s">
        <v>210</v>
      </c>
      <c r="T27" s="261" t="s">
        <v>171</v>
      </c>
      <c r="U27" s="223">
        <v>0</v>
      </c>
      <c r="V27" s="223">
        <f>ROUND(E27*U27,2)</f>
        <v>0</v>
      </c>
      <c r="W27" s="223"/>
      <c r="X27" s="223" t="s">
        <v>249</v>
      </c>
      <c r="Y27" s="223" t="s">
        <v>173</v>
      </c>
      <c r="Z27" s="213"/>
      <c r="AA27" s="213"/>
      <c r="AB27" s="213"/>
      <c r="AC27" s="213"/>
      <c r="AD27" s="213"/>
      <c r="AE27" s="213"/>
      <c r="AF27" s="213"/>
      <c r="AG27" s="213" t="s">
        <v>1048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55">
        <v>19</v>
      </c>
      <c r="B28" s="256" t="s">
        <v>1080</v>
      </c>
      <c r="C28" s="266" t="s">
        <v>1081</v>
      </c>
      <c r="D28" s="257" t="s">
        <v>258</v>
      </c>
      <c r="E28" s="258">
        <v>80</v>
      </c>
      <c r="F28" s="259"/>
      <c r="G28" s="260">
        <f>ROUND(E28*F28,2)</f>
        <v>0</v>
      </c>
      <c r="H28" s="259"/>
      <c r="I28" s="260">
        <f>ROUND(E28*H28,2)</f>
        <v>0</v>
      </c>
      <c r="J28" s="259"/>
      <c r="K28" s="260">
        <f>ROUND(E28*J28,2)</f>
        <v>0</v>
      </c>
      <c r="L28" s="260">
        <v>21</v>
      </c>
      <c r="M28" s="260">
        <f>G28*(1+L28/100)</f>
        <v>0</v>
      </c>
      <c r="N28" s="258">
        <v>0</v>
      </c>
      <c r="O28" s="258">
        <f>ROUND(E28*N28,2)</f>
        <v>0</v>
      </c>
      <c r="P28" s="258">
        <v>0</v>
      </c>
      <c r="Q28" s="258">
        <f>ROUND(E28*P28,2)</f>
        <v>0</v>
      </c>
      <c r="R28" s="260"/>
      <c r="S28" s="260" t="s">
        <v>210</v>
      </c>
      <c r="T28" s="261" t="s">
        <v>171</v>
      </c>
      <c r="U28" s="223">
        <v>0</v>
      </c>
      <c r="V28" s="223">
        <f>ROUND(E28*U28,2)</f>
        <v>0</v>
      </c>
      <c r="W28" s="223"/>
      <c r="X28" s="223" t="s">
        <v>249</v>
      </c>
      <c r="Y28" s="223" t="s">
        <v>173</v>
      </c>
      <c r="Z28" s="213"/>
      <c r="AA28" s="213"/>
      <c r="AB28" s="213"/>
      <c r="AC28" s="213"/>
      <c r="AD28" s="213"/>
      <c r="AE28" s="213"/>
      <c r="AF28" s="213"/>
      <c r="AG28" s="213" t="s">
        <v>1048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55">
        <v>20</v>
      </c>
      <c r="B29" s="256" t="s">
        <v>1082</v>
      </c>
      <c r="C29" s="266" t="s">
        <v>1083</v>
      </c>
      <c r="D29" s="257" t="s">
        <v>449</v>
      </c>
      <c r="E29" s="258">
        <v>60</v>
      </c>
      <c r="F29" s="259"/>
      <c r="G29" s="260">
        <f>ROUND(E29*F29,2)</f>
        <v>0</v>
      </c>
      <c r="H29" s="259"/>
      <c r="I29" s="260">
        <f>ROUND(E29*H29,2)</f>
        <v>0</v>
      </c>
      <c r="J29" s="259"/>
      <c r="K29" s="260">
        <f>ROUND(E29*J29,2)</f>
        <v>0</v>
      </c>
      <c r="L29" s="260">
        <v>21</v>
      </c>
      <c r="M29" s="260">
        <f>G29*(1+L29/100)</f>
        <v>0</v>
      </c>
      <c r="N29" s="258">
        <v>0</v>
      </c>
      <c r="O29" s="258">
        <f>ROUND(E29*N29,2)</f>
        <v>0</v>
      </c>
      <c r="P29" s="258">
        <v>0</v>
      </c>
      <c r="Q29" s="258">
        <f>ROUND(E29*P29,2)</f>
        <v>0</v>
      </c>
      <c r="R29" s="260"/>
      <c r="S29" s="260" t="s">
        <v>210</v>
      </c>
      <c r="T29" s="261" t="s">
        <v>171</v>
      </c>
      <c r="U29" s="223">
        <v>0</v>
      </c>
      <c r="V29" s="223">
        <f>ROUND(E29*U29,2)</f>
        <v>0</v>
      </c>
      <c r="W29" s="223"/>
      <c r="X29" s="223" t="s">
        <v>249</v>
      </c>
      <c r="Y29" s="223" t="s">
        <v>173</v>
      </c>
      <c r="Z29" s="213"/>
      <c r="AA29" s="213"/>
      <c r="AB29" s="213"/>
      <c r="AC29" s="213"/>
      <c r="AD29" s="213"/>
      <c r="AE29" s="213"/>
      <c r="AF29" s="213"/>
      <c r="AG29" s="213" t="s">
        <v>1048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55">
        <v>21</v>
      </c>
      <c r="B30" s="256" t="s">
        <v>1060</v>
      </c>
      <c r="C30" s="266" t="s">
        <v>1084</v>
      </c>
      <c r="D30" s="257" t="s">
        <v>506</v>
      </c>
      <c r="E30" s="258">
        <v>2</v>
      </c>
      <c r="F30" s="259"/>
      <c r="G30" s="260">
        <f>ROUND(E30*F30,2)</f>
        <v>0</v>
      </c>
      <c r="H30" s="259"/>
      <c r="I30" s="260">
        <f>ROUND(E30*H30,2)</f>
        <v>0</v>
      </c>
      <c r="J30" s="259"/>
      <c r="K30" s="260">
        <f>ROUND(E30*J30,2)</f>
        <v>0</v>
      </c>
      <c r="L30" s="260">
        <v>21</v>
      </c>
      <c r="M30" s="260">
        <f>G30*(1+L30/100)</f>
        <v>0</v>
      </c>
      <c r="N30" s="258">
        <v>0</v>
      </c>
      <c r="O30" s="258">
        <f>ROUND(E30*N30,2)</f>
        <v>0</v>
      </c>
      <c r="P30" s="258">
        <v>0</v>
      </c>
      <c r="Q30" s="258">
        <f>ROUND(E30*P30,2)</f>
        <v>0</v>
      </c>
      <c r="R30" s="260"/>
      <c r="S30" s="260" t="s">
        <v>210</v>
      </c>
      <c r="T30" s="261" t="s">
        <v>171</v>
      </c>
      <c r="U30" s="223">
        <v>0</v>
      </c>
      <c r="V30" s="223">
        <f>ROUND(E30*U30,2)</f>
        <v>0</v>
      </c>
      <c r="W30" s="223"/>
      <c r="X30" s="223" t="s">
        <v>1085</v>
      </c>
      <c r="Y30" s="223" t="s">
        <v>173</v>
      </c>
      <c r="Z30" s="213"/>
      <c r="AA30" s="213"/>
      <c r="AB30" s="213"/>
      <c r="AC30" s="213"/>
      <c r="AD30" s="213"/>
      <c r="AE30" s="213"/>
      <c r="AF30" s="213"/>
      <c r="AG30" s="213" t="s">
        <v>1086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">
      <c r="A31" s="255">
        <v>22</v>
      </c>
      <c r="B31" s="256" t="s">
        <v>1087</v>
      </c>
      <c r="C31" s="266" t="s">
        <v>1088</v>
      </c>
      <c r="D31" s="257" t="s">
        <v>506</v>
      </c>
      <c r="E31" s="258">
        <v>3</v>
      </c>
      <c r="F31" s="259"/>
      <c r="G31" s="260">
        <f>ROUND(E31*F31,2)</f>
        <v>0</v>
      </c>
      <c r="H31" s="259"/>
      <c r="I31" s="260">
        <f>ROUND(E31*H31,2)</f>
        <v>0</v>
      </c>
      <c r="J31" s="259"/>
      <c r="K31" s="260">
        <f>ROUND(E31*J31,2)</f>
        <v>0</v>
      </c>
      <c r="L31" s="260">
        <v>21</v>
      </c>
      <c r="M31" s="260">
        <f>G31*(1+L31/100)</f>
        <v>0</v>
      </c>
      <c r="N31" s="258">
        <v>0</v>
      </c>
      <c r="O31" s="258">
        <f>ROUND(E31*N31,2)</f>
        <v>0</v>
      </c>
      <c r="P31" s="258">
        <v>0</v>
      </c>
      <c r="Q31" s="258">
        <f>ROUND(E31*P31,2)</f>
        <v>0</v>
      </c>
      <c r="R31" s="260"/>
      <c r="S31" s="260" t="s">
        <v>210</v>
      </c>
      <c r="T31" s="261" t="s">
        <v>171</v>
      </c>
      <c r="U31" s="223">
        <v>0</v>
      </c>
      <c r="V31" s="223">
        <f>ROUND(E31*U31,2)</f>
        <v>0</v>
      </c>
      <c r="W31" s="223"/>
      <c r="X31" s="223" t="s">
        <v>249</v>
      </c>
      <c r="Y31" s="223" t="s">
        <v>173</v>
      </c>
      <c r="Z31" s="213"/>
      <c r="AA31" s="213"/>
      <c r="AB31" s="213"/>
      <c r="AC31" s="213"/>
      <c r="AD31" s="213"/>
      <c r="AE31" s="213"/>
      <c r="AF31" s="213"/>
      <c r="AG31" s="213" t="s">
        <v>1048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">
      <c r="A32" s="255">
        <v>23</v>
      </c>
      <c r="B32" s="256" t="s">
        <v>1089</v>
      </c>
      <c r="C32" s="266" t="s">
        <v>1090</v>
      </c>
      <c r="D32" s="257" t="s">
        <v>506</v>
      </c>
      <c r="E32" s="258">
        <v>6</v>
      </c>
      <c r="F32" s="259"/>
      <c r="G32" s="260">
        <f>ROUND(E32*F32,2)</f>
        <v>0</v>
      </c>
      <c r="H32" s="259"/>
      <c r="I32" s="260">
        <f>ROUND(E32*H32,2)</f>
        <v>0</v>
      </c>
      <c r="J32" s="259"/>
      <c r="K32" s="260">
        <f>ROUND(E32*J32,2)</f>
        <v>0</v>
      </c>
      <c r="L32" s="260">
        <v>21</v>
      </c>
      <c r="M32" s="260">
        <f>G32*(1+L32/100)</f>
        <v>0</v>
      </c>
      <c r="N32" s="258">
        <v>0</v>
      </c>
      <c r="O32" s="258">
        <f>ROUND(E32*N32,2)</f>
        <v>0</v>
      </c>
      <c r="P32" s="258">
        <v>0</v>
      </c>
      <c r="Q32" s="258">
        <f>ROUND(E32*P32,2)</f>
        <v>0</v>
      </c>
      <c r="R32" s="260"/>
      <c r="S32" s="260" t="s">
        <v>210</v>
      </c>
      <c r="T32" s="261" t="s">
        <v>171</v>
      </c>
      <c r="U32" s="223">
        <v>0</v>
      </c>
      <c r="V32" s="223">
        <f>ROUND(E32*U32,2)</f>
        <v>0</v>
      </c>
      <c r="W32" s="223"/>
      <c r="X32" s="223" t="s">
        <v>249</v>
      </c>
      <c r="Y32" s="223" t="s">
        <v>173</v>
      </c>
      <c r="Z32" s="213"/>
      <c r="AA32" s="213"/>
      <c r="AB32" s="213"/>
      <c r="AC32" s="213"/>
      <c r="AD32" s="213"/>
      <c r="AE32" s="213"/>
      <c r="AF32" s="213"/>
      <c r="AG32" s="213" t="s">
        <v>1048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">
      <c r="A33" s="255">
        <v>24</v>
      </c>
      <c r="B33" s="256" t="s">
        <v>1091</v>
      </c>
      <c r="C33" s="266" t="s">
        <v>1092</v>
      </c>
      <c r="D33" s="257" t="s">
        <v>506</v>
      </c>
      <c r="E33" s="258">
        <v>6</v>
      </c>
      <c r="F33" s="259"/>
      <c r="G33" s="260">
        <f>ROUND(E33*F33,2)</f>
        <v>0</v>
      </c>
      <c r="H33" s="259"/>
      <c r="I33" s="260">
        <f>ROUND(E33*H33,2)</f>
        <v>0</v>
      </c>
      <c r="J33" s="259"/>
      <c r="K33" s="260">
        <f>ROUND(E33*J33,2)</f>
        <v>0</v>
      </c>
      <c r="L33" s="260">
        <v>21</v>
      </c>
      <c r="M33" s="260">
        <f>G33*(1+L33/100)</f>
        <v>0</v>
      </c>
      <c r="N33" s="258">
        <v>0</v>
      </c>
      <c r="O33" s="258">
        <f>ROUND(E33*N33,2)</f>
        <v>0</v>
      </c>
      <c r="P33" s="258">
        <v>0</v>
      </c>
      <c r="Q33" s="258">
        <f>ROUND(E33*P33,2)</f>
        <v>0</v>
      </c>
      <c r="R33" s="260"/>
      <c r="S33" s="260" t="s">
        <v>210</v>
      </c>
      <c r="T33" s="261" t="s">
        <v>171</v>
      </c>
      <c r="U33" s="223">
        <v>0</v>
      </c>
      <c r="V33" s="223">
        <f>ROUND(E33*U33,2)</f>
        <v>0</v>
      </c>
      <c r="W33" s="223"/>
      <c r="X33" s="223" t="s">
        <v>249</v>
      </c>
      <c r="Y33" s="223" t="s">
        <v>173</v>
      </c>
      <c r="Z33" s="213"/>
      <c r="AA33" s="213"/>
      <c r="AB33" s="213"/>
      <c r="AC33" s="213"/>
      <c r="AD33" s="213"/>
      <c r="AE33" s="213"/>
      <c r="AF33" s="213"/>
      <c r="AG33" s="213" t="s">
        <v>1048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">
      <c r="A34" s="255">
        <v>25</v>
      </c>
      <c r="B34" s="256" t="s">
        <v>1093</v>
      </c>
      <c r="C34" s="266" t="s">
        <v>1094</v>
      </c>
      <c r="D34" s="257" t="s">
        <v>506</v>
      </c>
      <c r="E34" s="258">
        <v>3</v>
      </c>
      <c r="F34" s="259"/>
      <c r="G34" s="260">
        <f>ROUND(E34*F34,2)</f>
        <v>0</v>
      </c>
      <c r="H34" s="259"/>
      <c r="I34" s="260">
        <f>ROUND(E34*H34,2)</f>
        <v>0</v>
      </c>
      <c r="J34" s="259"/>
      <c r="K34" s="260">
        <f>ROUND(E34*J34,2)</f>
        <v>0</v>
      </c>
      <c r="L34" s="260">
        <v>21</v>
      </c>
      <c r="M34" s="260">
        <f>G34*(1+L34/100)</f>
        <v>0</v>
      </c>
      <c r="N34" s="258">
        <v>0</v>
      </c>
      <c r="O34" s="258">
        <f>ROUND(E34*N34,2)</f>
        <v>0</v>
      </c>
      <c r="P34" s="258">
        <v>0</v>
      </c>
      <c r="Q34" s="258">
        <f>ROUND(E34*P34,2)</f>
        <v>0</v>
      </c>
      <c r="R34" s="260"/>
      <c r="S34" s="260" t="s">
        <v>210</v>
      </c>
      <c r="T34" s="261" t="s">
        <v>171</v>
      </c>
      <c r="U34" s="223">
        <v>0</v>
      </c>
      <c r="V34" s="223">
        <f>ROUND(E34*U34,2)</f>
        <v>0</v>
      </c>
      <c r="W34" s="223"/>
      <c r="X34" s="223" t="s">
        <v>249</v>
      </c>
      <c r="Y34" s="223" t="s">
        <v>173</v>
      </c>
      <c r="Z34" s="213"/>
      <c r="AA34" s="213"/>
      <c r="AB34" s="213"/>
      <c r="AC34" s="213"/>
      <c r="AD34" s="213"/>
      <c r="AE34" s="213"/>
      <c r="AF34" s="213"/>
      <c r="AG34" s="213" t="s">
        <v>1048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ht="33.75" outlineLevel="1" x14ac:dyDescent="0.2">
      <c r="A35" s="232">
        <v>26</v>
      </c>
      <c r="B35" s="233" t="s">
        <v>1095</v>
      </c>
      <c r="C35" s="243" t="s">
        <v>1096</v>
      </c>
      <c r="D35" s="234" t="s">
        <v>258</v>
      </c>
      <c r="E35" s="235">
        <v>1</v>
      </c>
      <c r="F35" s="236"/>
      <c r="G35" s="237">
        <f>ROUND(E35*F35,2)</f>
        <v>0</v>
      </c>
      <c r="H35" s="236"/>
      <c r="I35" s="237">
        <f>ROUND(E35*H35,2)</f>
        <v>0</v>
      </c>
      <c r="J35" s="236"/>
      <c r="K35" s="237">
        <f>ROUND(E35*J35,2)</f>
        <v>0</v>
      </c>
      <c r="L35" s="237">
        <v>21</v>
      </c>
      <c r="M35" s="237">
        <f>G35*(1+L35/100)</f>
        <v>0</v>
      </c>
      <c r="N35" s="235">
        <v>0</v>
      </c>
      <c r="O35" s="235">
        <f>ROUND(E35*N35,2)</f>
        <v>0</v>
      </c>
      <c r="P35" s="235">
        <v>0</v>
      </c>
      <c r="Q35" s="235">
        <f>ROUND(E35*P35,2)</f>
        <v>0</v>
      </c>
      <c r="R35" s="237" t="s">
        <v>395</v>
      </c>
      <c r="S35" s="237" t="s">
        <v>170</v>
      </c>
      <c r="T35" s="238" t="s">
        <v>171</v>
      </c>
      <c r="U35" s="223">
        <v>0</v>
      </c>
      <c r="V35" s="223">
        <f>ROUND(E35*U35,2)</f>
        <v>0</v>
      </c>
      <c r="W35" s="223"/>
      <c r="X35" s="223" t="s">
        <v>396</v>
      </c>
      <c r="Y35" s="223" t="s">
        <v>173</v>
      </c>
      <c r="Z35" s="213"/>
      <c r="AA35" s="213"/>
      <c r="AB35" s="213"/>
      <c r="AC35" s="213"/>
      <c r="AD35" s="213"/>
      <c r="AE35" s="213"/>
      <c r="AF35" s="213"/>
      <c r="AG35" s="213" t="s">
        <v>397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2" x14ac:dyDescent="0.2">
      <c r="A36" s="220"/>
      <c r="B36" s="221"/>
      <c r="C36" s="244" t="s">
        <v>1097</v>
      </c>
      <c r="D36" s="240"/>
      <c r="E36" s="240"/>
      <c r="F36" s="240"/>
      <c r="G36" s="240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3"/>
      <c r="AA36" s="213"/>
      <c r="AB36" s="213"/>
      <c r="AC36" s="213"/>
      <c r="AD36" s="213"/>
      <c r="AE36" s="213"/>
      <c r="AF36" s="213"/>
      <c r="AG36" s="213" t="s">
        <v>176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ht="56.25" outlineLevel="1" x14ac:dyDescent="0.2">
      <c r="A37" s="232">
        <v>27</v>
      </c>
      <c r="B37" s="233" t="s">
        <v>1098</v>
      </c>
      <c r="C37" s="243" t="s">
        <v>1099</v>
      </c>
      <c r="D37" s="234" t="s">
        <v>258</v>
      </c>
      <c r="E37" s="235">
        <v>15</v>
      </c>
      <c r="F37" s="236"/>
      <c r="G37" s="237">
        <f>ROUND(E37*F37,2)</f>
        <v>0</v>
      </c>
      <c r="H37" s="236"/>
      <c r="I37" s="237">
        <f>ROUND(E37*H37,2)</f>
        <v>0</v>
      </c>
      <c r="J37" s="236"/>
      <c r="K37" s="237">
        <f>ROUND(E37*J37,2)</f>
        <v>0</v>
      </c>
      <c r="L37" s="237">
        <v>21</v>
      </c>
      <c r="M37" s="237">
        <f>G37*(1+L37/100)</f>
        <v>0</v>
      </c>
      <c r="N37" s="235">
        <v>0</v>
      </c>
      <c r="O37" s="235">
        <f>ROUND(E37*N37,2)</f>
        <v>0</v>
      </c>
      <c r="P37" s="235">
        <v>0</v>
      </c>
      <c r="Q37" s="235">
        <f>ROUND(E37*P37,2)</f>
        <v>0</v>
      </c>
      <c r="R37" s="237" t="s">
        <v>395</v>
      </c>
      <c r="S37" s="237" t="s">
        <v>170</v>
      </c>
      <c r="T37" s="238" t="s">
        <v>171</v>
      </c>
      <c r="U37" s="223">
        <v>0</v>
      </c>
      <c r="V37" s="223">
        <f>ROUND(E37*U37,2)</f>
        <v>0</v>
      </c>
      <c r="W37" s="223"/>
      <c r="X37" s="223" t="s">
        <v>396</v>
      </c>
      <c r="Y37" s="223" t="s">
        <v>173</v>
      </c>
      <c r="Z37" s="213"/>
      <c r="AA37" s="213"/>
      <c r="AB37" s="213"/>
      <c r="AC37" s="213"/>
      <c r="AD37" s="213"/>
      <c r="AE37" s="213"/>
      <c r="AF37" s="213"/>
      <c r="AG37" s="213" t="s">
        <v>1100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ht="22.5" outlineLevel="2" x14ac:dyDescent="0.2">
      <c r="A38" s="220"/>
      <c r="B38" s="221"/>
      <c r="C38" s="244" t="s">
        <v>1101</v>
      </c>
      <c r="D38" s="240"/>
      <c r="E38" s="240"/>
      <c r="F38" s="240"/>
      <c r="G38" s="240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176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39" t="str">
        <f>C38</f>
        <v>použití -30 až 70 °C; max.provoz.teplota při zkratu 160 °C; min.teplota pokládky -5 °C; průřez vodiče 1,5 mm2; samozhášivý; odolnost vůči UV záření; barva pláště černá</v>
      </c>
      <c r="BB38" s="213"/>
      <c r="BC38" s="213"/>
      <c r="BD38" s="213"/>
      <c r="BE38" s="213"/>
      <c r="BF38" s="213"/>
      <c r="BG38" s="213"/>
      <c r="BH38" s="213"/>
    </row>
    <row r="39" spans="1:60" ht="56.25" outlineLevel="1" x14ac:dyDescent="0.2">
      <c r="A39" s="232">
        <v>28</v>
      </c>
      <c r="B39" s="233" t="s">
        <v>1102</v>
      </c>
      <c r="C39" s="243" t="s">
        <v>1103</v>
      </c>
      <c r="D39" s="234" t="s">
        <v>258</v>
      </c>
      <c r="E39" s="235">
        <v>150</v>
      </c>
      <c r="F39" s="236"/>
      <c r="G39" s="237">
        <f>ROUND(E39*F39,2)</f>
        <v>0</v>
      </c>
      <c r="H39" s="236"/>
      <c r="I39" s="237">
        <f>ROUND(E39*H39,2)</f>
        <v>0</v>
      </c>
      <c r="J39" s="236"/>
      <c r="K39" s="237">
        <f>ROUND(E39*J39,2)</f>
        <v>0</v>
      </c>
      <c r="L39" s="237">
        <v>21</v>
      </c>
      <c r="M39" s="237">
        <f>G39*(1+L39/100)</f>
        <v>0</v>
      </c>
      <c r="N39" s="235">
        <v>0</v>
      </c>
      <c r="O39" s="235">
        <f>ROUND(E39*N39,2)</f>
        <v>0</v>
      </c>
      <c r="P39" s="235">
        <v>0</v>
      </c>
      <c r="Q39" s="235">
        <f>ROUND(E39*P39,2)</f>
        <v>0</v>
      </c>
      <c r="R39" s="237" t="s">
        <v>395</v>
      </c>
      <c r="S39" s="237" t="s">
        <v>170</v>
      </c>
      <c r="T39" s="238" t="s">
        <v>171</v>
      </c>
      <c r="U39" s="223">
        <v>0</v>
      </c>
      <c r="V39" s="223">
        <f>ROUND(E39*U39,2)</f>
        <v>0</v>
      </c>
      <c r="W39" s="223"/>
      <c r="X39" s="223" t="s">
        <v>396</v>
      </c>
      <c r="Y39" s="223" t="s">
        <v>173</v>
      </c>
      <c r="Z39" s="213"/>
      <c r="AA39" s="213"/>
      <c r="AB39" s="213"/>
      <c r="AC39" s="213"/>
      <c r="AD39" s="213"/>
      <c r="AE39" s="213"/>
      <c r="AF39" s="213"/>
      <c r="AG39" s="213" t="s">
        <v>1100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ht="22.5" outlineLevel="2" x14ac:dyDescent="0.2">
      <c r="A40" s="220"/>
      <c r="B40" s="221"/>
      <c r="C40" s="244" t="s">
        <v>1104</v>
      </c>
      <c r="D40" s="240"/>
      <c r="E40" s="240"/>
      <c r="F40" s="240"/>
      <c r="G40" s="240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176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39" t="str">
        <f>C40</f>
        <v>-30 až 70 °C; max.provoz.teplota při zkratu 160 °C; min.teplota pokládky -5 °C; průřez vodiče 16,0 mm2; samozhášivý; odolnost vůči UV záření; barva pláště černá</v>
      </c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55">
        <v>29</v>
      </c>
      <c r="B41" s="256" t="s">
        <v>1105</v>
      </c>
      <c r="C41" s="266" t="s">
        <v>1106</v>
      </c>
      <c r="D41" s="257" t="s">
        <v>506</v>
      </c>
      <c r="E41" s="258">
        <v>6</v>
      </c>
      <c r="F41" s="259"/>
      <c r="G41" s="260">
        <f>ROUND(E41*F41,2)</f>
        <v>0</v>
      </c>
      <c r="H41" s="259"/>
      <c r="I41" s="260">
        <f>ROUND(E41*H41,2)</f>
        <v>0</v>
      </c>
      <c r="J41" s="259"/>
      <c r="K41" s="260">
        <f>ROUND(E41*J41,2)</f>
        <v>0</v>
      </c>
      <c r="L41" s="260">
        <v>21</v>
      </c>
      <c r="M41" s="260">
        <f>G41*(1+L41/100)</f>
        <v>0</v>
      </c>
      <c r="N41" s="258">
        <v>0</v>
      </c>
      <c r="O41" s="258">
        <f>ROUND(E41*N41,2)</f>
        <v>0</v>
      </c>
      <c r="P41" s="258">
        <v>0</v>
      </c>
      <c r="Q41" s="258">
        <f>ROUND(E41*P41,2)</f>
        <v>0</v>
      </c>
      <c r="R41" s="260" t="s">
        <v>395</v>
      </c>
      <c r="S41" s="260" t="s">
        <v>1107</v>
      </c>
      <c r="T41" s="261" t="s">
        <v>171</v>
      </c>
      <c r="U41" s="223">
        <v>0</v>
      </c>
      <c r="V41" s="223">
        <f>ROUND(E41*U41,2)</f>
        <v>0</v>
      </c>
      <c r="W41" s="223"/>
      <c r="X41" s="223" t="s">
        <v>396</v>
      </c>
      <c r="Y41" s="223" t="s">
        <v>173</v>
      </c>
      <c r="Z41" s="213"/>
      <c r="AA41" s="213"/>
      <c r="AB41" s="213"/>
      <c r="AC41" s="213"/>
      <c r="AD41" s="213"/>
      <c r="AE41" s="213"/>
      <c r="AF41" s="213"/>
      <c r="AG41" s="213" t="s">
        <v>1100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ht="33.75" outlineLevel="1" x14ac:dyDescent="0.2">
      <c r="A42" s="232">
        <v>30</v>
      </c>
      <c r="B42" s="233" t="s">
        <v>1108</v>
      </c>
      <c r="C42" s="243" t="s">
        <v>1109</v>
      </c>
      <c r="D42" s="234" t="s">
        <v>258</v>
      </c>
      <c r="E42" s="235">
        <v>130</v>
      </c>
      <c r="F42" s="236"/>
      <c r="G42" s="237">
        <f>ROUND(E42*F42,2)</f>
        <v>0</v>
      </c>
      <c r="H42" s="236"/>
      <c r="I42" s="237">
        <f>ROUND(E42*H42,2)</f>
        <v>0</v>
      </c>
      <c r="J42" s="236"/>
      <c r="K42" s="237">
        <f>ROUND(E42*J42,2)</f>
        <v>0</v>
      </c>
      <c r="L42" s="237">
        <v>21</v>
      </c>
      <c r="M42" s="237">
        <f>G42*(1+L42/100)</f>
        <v>0</v>
      </c>
      <c r="N42" s="235">
        <v>0</v>
      </c>
      <c r="O42" s="235">
        <f>ROUND(E42*N42,2)</f>
        <v>0</v>
      </c>
      <c r="P42" s="235">
        <v>0</v>
      </c>
      <c r="Q42" s="235">
        <f>ROUND(E42*P42,2)</f>
        <v>0</v>
      </c>
      <c r="R42" s="237" t="s">
        <v>395</v>
      </c>
      <c r="S42" s="237" t="s">
        <v>170</v>
      </c>
      <c r="T42" s="238" t="s">
        <v>171</v>
      </c>
      <c r="U42" s="223">
        <v>0</v>
      </c>
      <c r="V42" s="223">
        <f>ROUND(E42*U42,2)</f>
        <v>0</v>
      </c>
      <c r="W42" s="223"/>
      <c r="X42" s="223" t="s">
        <v>396</v>
      </c>
      <c r="Y42" s="223" t="s">
        <v>173</v>
      </c>
      <c r="Z42" s="213"/>
      <c r="AA42" s="213"/>
      <c r="AB42" s="213"/>
      <c r="AC42" s="213"/>
      <c r="AD42" s="213"/>
      <c r="AE42" s="213"/>
      <c r="AF42" s="213"/>
      <c r="AG42" s="213" t="s">
        <v>1100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2" x14ac:dyDescent="0.2">
      <c r="A43" s="220"/>
      <c r="B43" s="221"/>
      <c r="C43" s="244" t="s">
        <v>1110</v>
      </c>
      <c r="D43" s="240"/>
      <c r="E43" s="240"/>
      <c r="F43" s="240"/>
      <c r="G43" s="240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176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55">
        <v>31</v>
      </c>
      <c r="B44" s="256" t="s">
        <v>1111</v>
      </c>
      <c r="C44" s="266" t="s">
        <v>1112</v>
      </c>
      <c r="D44" s="257" t="s">
        <v>506</v>
      </c>
      <c r="E44" s="258">
        <v>4</v>
      </c>
      <c r="F44" s="259"/>
      <c r="G44" s="260">
        <f>ROUND(E44*F44,2)</f>
        <v>0</v>
      </c>
      <c r="H44" s="259"/>
      <c r="I44" s="260">
        <f>ROUND(E44*H44,2)</f>
        <v>0</v>
      </c>
      <c r="J44" s="259"/>
      <c r="K44" s="260">
        <f>ROUND(E44*J44,2)</f>
        <v>0</v>
      </c>
      <c r="L44" s="260">
        <v>21</v>
      </c>
      <c r="M44" s="260">
        <f>G44*(1+L44/100)</f>
        <v>0</v>
      </c>
      <c r="N44" s="258">
        <v>0</v>
      </c>
      <c r="O44" s="258">
        <f>ROUND(E44*N44,2)</f>
        <v>0</v>
      </c>
      <c r="P44" s="258">
        <v>0</v>
      </c>
      <c r="Q44" s="258">
        <f>ROUND(E44*P44,2)</f>
        <v>0</v>
      </c>
      <c r="R44" s="260" t="s">
        <v>395</v>
      </c>
      <c r="S44" s="260" t="s">
        <v>170</v>
      </c>
      <c r="T44" s="261" t="s">
        <v>171</v>
      </c>
      <c r="U44" s="223">
        <v>0</v>
      </c>
      <c r="V44" s="223">
        <f>ROUND(E44*U44,2)</f>
        <v>0</v>
      </c>
      <c r="W44" s="223"/>
      <c r="X44" s="223" t="s">
        <v>396</v>
      </c>
      <c r="Y44" s="223" t="s">
        <v>173</v>
      </c>
      <c r="Z44" s="213"/>
      <c r="AA44" s="213"/>
      <c r="AB44" s="213"/>
      <c r="AC44" s="213"/>
      <c r="AD44" s="213"/>
      <c r="AE44" s="213"/>
      <c r="AF44" s="213"/>
      <c r="AG44" s="213" t="s">
        <v>1100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55">
        <v>32</v>
      </c>
      <c r="B45" s="256" t="s">
        <v>1113</v>
      </c>
      <c r="C45" s="266" t="s">
        <v>1114</v>
      </c>
      <c r="D45" s="257" t="s">
        <v>506</v>
      </c>
      <c r="E45" s="258">
        <v>2</v>
      </c>
      <c r="F45" s="259"/>
      <c r="G45" s="260">
        <f>ROUND(E45*F45,2)</f>
        <v>0</v>
      </c>
      <c r="H45" s="259"/>
      <c r="I45" s="260">
        <f>ROUND(E45*H45,2)</f>
        <v>0</v>
      </c>
      <c r="J45" s="259"/>
      <c r="K45" s="260">
        <f>ROUND(E45*J45,2)</f>
        <v>0</v>
      </c>
      <c r="L45" s="260">
        <v>21</v>
      </c>
      <c r="M45" s="260">
        <f>G45*(1+L45/100)</f>
        <v>0</v>
      </c>
      <c r="N45" s="258">
        <v>0</v>
      </c>
      <c r="O45" s="258">
        <f>ROUND(E45*N45,2)</f>
        <v>0</v>
      </c>
      <c r="P45" s="258">
        <v>0</v>
      </c>
      <c r="Q45" s="258">
        <f>ROUND(E45*P45,2)</f>
        <v>0</v>
      </c>
      <c r="R45" s="260" t="s">
        <v>395</v>
      </c>
      <c r="S45" s="260" t="s">
        <v>170</v>
      </c>
      <c r="T45" s="261" t="s">
        <v>171</v>
      </c>
      <c r="U45" s="223">
        <v>0</v>
      </c>
      <c r="V45" s="223">
        <f>ROUND(E45*U45,2)</f>
        <v>0</v>
      </c>
      <c r="W45" s="223"/>
      <c r="X45" s="223" t="s">
        <v>396</v>
      </c>
      <c r="Y45" s="223" t="s">
        <v>173</v>
      </c>
      <c r="Z45" s="213"/>
      <c r="AA45" s="213"/>
      <c r="AB45" s="213"/>
      <c r="AC45" s="213"/>
      <c r="AD45" s="213"/>
      <c r="AE45" s="213"/>
      <c r="AF45" s="213"/>
      <c r="AG45" s="213" t="s">
        <v>1100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">
      <c r="A46" s="232">
        <v>33</v>
      </c>
      <c r="B46" s="233" t="s">
        <v>1115</v>
      </c>
      <c r="C46" s="243" t="s">
        <v>1116</v>
      </c>
      <c r="D46" s="234" t="s">
        <v>258</v>
      </c>
      <c r="E46" s="235">
        <v>15</v>
      </c>
      <c r="F46" s="236"/>
      <c r="G46" s="237">
        <f>ROUND(E46*F46,2)</f>
        <v>0</v>
      </c>
      <c r="H46" s="236"/>
      <c r="I46" s="237">
        <f>ROUND(E46*H46,2)</f>
        <v>0</v>
      </c>
      <c r="J46" s="236"/>
      <c r="K46" s="237">
        <f>ROUND(E46*J46,2)</f>
        <v>0</v>
      </c>
      <c r="L46" s="237">
        <v>21</v>
      </c>
      <c r="M46" s="237">
        <f>G46*(1+L46/100)</f>
        <v>0</v>
      </c>
      <c r="N46" s="235">
        <v>0</v>
      </c>
      <c r="O46" s="235">
        <f>ROUND(E46*N46,2)</f>
        <v>0</v>
      </c>
      <c r="P46" s="235">
        <v>0</v>
      </c>
      <c r="Q46" s="235">
        <f>ROUND(E46*P46,2)</f>
        <v>0</v>
      </c>
      <c r="R46" s="237"/>
      <c r="S46" s="237" t="s">
        <v>210</v>
      </c>
      <c r="T46" s="238" t="s">
        <v>171</v>
      </c>
      <c r="U46" s="223">
        <v>0</v>
      </c>
      <c r="V46" s="223">
        <f>ROUND(E46*U46,2)</f>
        <v>0</v>
      </c>
      <c r="W46" s="223"/>
      <c r="X46" s="223" t="s">
        <v>396</v>
      </c>
      <c r="Y46" s="223" t="s">
        <v>173</v>
      </c>
      <c r="Z46" s="213"/>
      <c r="AA46" s="213"/>
      <c r="AB46" s="213"/>
      <c r="AC46" s="213"/>
      <c r="AD46" s="213"/>
      <c r="AE46" s="213"/>
      <c r="AF46" s="213"/>
      <c r="AG46" s="213" t="s">
        <v>1100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2" x14ac:dyDescent="0.2">
      <c r="A47" s="220"/>
      <c r="B47" s="221"/>
      <c r="C47" s="244" t="s">
        <v>1110</v>
      </c>
      <c r="D47" s="240"/>
      <c r="E47" s="240"/>
      <c r="F47" s="240"/>
      <c r="G47" s="240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3"/>
      <c r="AA47" s="213"/>
      <c r="AB47" s="213"/>
      <c r="AC47" s="213"/>
      <c r="AD47" s="213"/>
      <c r="AE47" s="213"/>
      <c r="AF47" s="213"/>
      <c r="AG47" s="213" t="s">
        <v>176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x14ac:dyDescent="0.2">
      <c r="A48" s="225" t="s">
        <v>165</v>
      </c>
      <c r="B48" s="226" t="s">
        <v>130</v>
      </c>
      <c r="C48" s="242" t="s">
        <v>131</v>
      </c>
      <c r="D48" s="227"/>
      <c r="E48" s="228"/>
      <c r="F48" s="229"/>
      <c r="G48" s="229">
        <f>SUMIF(AG49:AG75,"&lt;&gt;NOR",G49:G75)</f>
        <v>0</v>
      </c>
      <c r="H48" s="229"/>
      <c r="I48" s="229">
        <f>SUM(I49:I75)</f>
        <v>0</v>
      </c>
      <c r="J48" s="229"/>
      <c r="K48" s="229">
        <f>SUM(K49:K75)</f>
        <v>0</v>
      </c>
      <c r="L48" s="229"/>
      <c r="M48" s="229">
        <f>SUM(M49:M75)</f>
        <v>0</v>
      </c>
      <c r="N48" s="228"/>
      <c r="O48" s="228">
        <f>SUM(O49:O75)</f>
        <v>0</v>
      </c>
      <c r="P48" s="228"/>
      <c r="Q48" s="228">
        <f>SUM(Q49:Q75)</f>
        <v>0</v>
      </c>
      <c r="R48" s="229"/>
      <c r="S48" s="229"/>
      <c r="T48" s="230"/>
      <c r="U48" s="224"/>
      <c r="V48" s="224">
        <f>SUM(V49:V75)</f>
        <v>366.67999999999995</v>
      </c>
      <c r="W48" s="224"/>
      <c r="X48" s="224"/>
      <c r="Y48" s="224"/>
      <c r="AG48" t="s">
        <v>166</v>
      </c>
    </row>
    <row r="49" spans="1:60" outlineLevel="1" x14ac:dyDescent="0.2">
      <c r="A49" s="255">
        <v>34</v>
      </c>
      <c r="B49" s="256" t="s">
        <v>1117</v>
      </c>
      <c r="C49" s="266" t="s">
        <v>1118</v>
      </c>
      <c r="D49" s="257" t="s">
        <v>246</v>
      </c>
      <c r="E49" s="258">
        <v>55</v>
      </c>
      <c r="F49" s="259"/>
      <c r="G49" s="260">
        <f>ROUND(E49*F49,2)</f>
        <v>0</v>
      </c>
      <c r="H49" s="259"/>
      <c r="I49" s="260">
        <f>ROUND(E49*H49,2)</f>
        <v>0</v>
      </c>
      <c r="J49" s="259"/>
      <c r="K49" s="260">
        <f>ROUND(E49*J49,2)</f>
        <v>0</v>
      </c>
      <c r="L49" s="260">
        <v>21</v>
      </c>
      <c r="M49" s="260">
        <f>G49*(1+L49/100)</f>
        <v>0</v>
      </c>
      <c r="N49" s="258">
        <v>0</v>
      </c>
      <c r="O49" s="258">
        <f>ROUND(E49*N49,2)</f>
        <v>0</v>
      </c>
      <c r="P49" s="258">
        <v>0</v>
      </c>
      <c r="Q49" s="258">
        <f>ROUND(E49*P49,2)</f>
        <v>0</v>
      </c>
      <c r="R49" s="260"/>
      <c r="S49" s="260" t="s">
        <v>170</v>
      </c>
      <c r="T49" s="261" t="s">
        <v>171</v>
      </c>
      <c r="U49" s="223">
        <v>0.14199999999999999</v>
      </c>
      <c r="V49" s="223">
        <f>ROUND(E49*U49,2)</f>
        <v>7.81</v>
      </c>
      <c r="W49" s="223"/>
      <c r="X49" s="223" t="s">
        <v>249</v>
      </c>
      <c r="Y49" s="223" t="s">
        <v>173</v>
      </c>
      <c r="Z49" s="213"/>
      <c r="AA49" s="213"/>
      <c r="AB49" s="213"/>
      <c r="AC49" s="213"/>
      <c r="AD49" s="213"/>
      <c r="AE49" s="213"/>
      <c r="AF49" s="213"/>
      <c r="AG49" s="213" t="s">
        <v>1048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">
      <c r="A50" s="255">
        <v>35</v>
      </c>
      <c r="B50" s="256" t="s">
        <v>1119</v>
      </c>
      <c r="C50" s="266" t="s">
        <v>1120</v>
      </c>
      <c r="D50" s="257" t="s">
        <v>258</v>
      </c>
      <c r="E50" s="258">
        <v>60</v>
      </c>
      <c r="F50" s="259"/>
      <c r="G50" s="260">
        <f>ROUND(E50*F50,2)</f>
        <v>0</v>
      </c>
      <c r="H50" s="259"/>
      <c r="I50" s="260">
        <f>ROUND(E50*H50,2)</f>
        <v>0</v>
      </c>
      <c r="J50" s="259"/>
      <c r="K50" s="260">
        <f>ROUND(E50*J50,2)</f>
        <v>0</v>
      </c>
      <c r="L50" s="260">
        <v>21</v>
      </c>
      <c r="M50" s="260">
        <f>G50*(1+L50/100)</f>
        <v>0</v>
      </c>
      <c r="N50" s="258">
        <v>0</v>
      </c>
      <c r="O50" s="258">
        <f>ROUND(E50*N50,2)</f>
        <v>0</v>
      </c>
      <c r="P50" s="258">
        <v>0</v>
      </c>
      <c r="Q50" s="258">
        <f>ROUND(E50*P50,2)</f>
        <v>0</v>
      </c>
      <c r="R50" s="260"/>
      <c r="S50" s="260" t="s">
        <v>1047</v>
      </c>
      <c r="T50" s="261" t="s">
        <v>171</v>
      </c>
      <c r="U50" s="223">
        <v>0</v>
      </c>
      <c r="V50" s="223">
        <f>ROUND(E50*U50,2)</f>
        <v>0</v>
      </c>
      <c r="W50" s="223"/>
      <c r="X50" s="223" t="s">
        <v>249</v>
      </c>
      <c r="Y50" s="223" t="s">
        <v>173</v>
      </c>
      <c r="Z50" s="213"/>
      <c r="AA50" s="213"/>
      <c r="AB50" s="213"/>
      <c r="AC50" s="213"/>
      <c r="AD50" s="213"/>
      <c r="AE50" s="213"/>
      <c r="AF50" s="213"/>
      <c r="AG50" s="213" t="s">
        <v>1048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">
      <c r="A51" s="255">
        <v>36</v>
      </c>
      <c r="B51" s="256" t="s">
        <v>1121</v>
      </c>
      <c r="C51" s="266" t="s">
        <v>1122</v>
      </c>
      <c r="D51" s="257" t="s">
        <v>273</v>
      </c>
      <c r="E51" s="258">
        <v>20</v>
      </c>
      <c r="F51" s="259"/>
      <c r="G51" s="260">
        <f>ROUND(E51*F51,2)</f>
        <v>0</v>
      </c>
      <c r="H51" s="259"/>
      <c r="I51" s="260">
        <f>ROUND(E51*H51,2)</f>
        <v>0</v>
      </c>
      <c r="J51" s="259"/>
      <c r="K51" s="260">
        <f>ROUND(E51*J51,2)</f>
        <v>0</v>
      </c>
      <c r="L51" s="260">
        <v>21</v>
      </c>
      <c r="M51" s="260">
        <f>G51*(1+L51/100)</f>
        <v>0</v>
      </c>
      <c r="N51" s="258">
        <v>0</v>
      </c>
      <c r="O51" s="258">
        <f>ROUND(E51*N51,2)</f>
        <v>0</v>
      </c>
      <c r="P51" s="258">
        <v>0</v>
      </c>
      <c r="Q51" s="258">
        <f>ROUND(E51*P51,2)</f>
        <v>0</v>
      </c>
      <c r="R51" s="260"/>
      <c r="S51" s="260" t="s">
        <v>170</v>
      </c>
      <c r="T51" s="261" t="s">
        <v>171</v>
      </c>
      <c r="U51" s="223">
        <v>3.44</v>
      </c>
      <c r="V51" s="223">
        <f>ROUND(E51*U51,2)</f>
        <v>68.8</v>
      </c>
      <c r="W51" s="223"/>
      <c r="X51" s="223" t="s">
        <v>249</v>
      </c>
      <c r="Y51" s="223" t="s">
        <v>173</v>
      </c>
      <c r="Z51" s="213"/>
      <c r="AA51" s="213"/>
      <c r="AB51" s="213"/>
      <c r="AC51" s="213"/>
      <c r="AD51" s="213"/>
      <c r="AE51" s="213"/>
      <c r="AF51" s="213"/>
      <c r="AG51" s="213" t="s">
        <v>1048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">
      <c r="A52" s="255">
        <v>37</v>
      </c>
      <c r="B52" s="256" t="s">
        <v>1123</v>
      </c>
      <c r="C52" s="266" t="s">
        <v>1124</v>
      </c>
      <c r="D52" s="257" t="s">
        <v>273</v>
      </c>
      <c r="E52" s="258">
        <v>10</v>
      </c>
      <c r="F52" s="259"/>
      <c r="G52" s="260">
        <f>ROUND(E52*F52,2)</f>
        <v>0</v>
      </c>
      <c r="H52" s="259"/>
      <c r="I52" s="260">
        <f>ROUND(E52*H52,2)</f>
        <v>0</v>
      </c>
      <c r="J52" s="259"/>
      <c r="K52" s="260">
        <f>ROUND(E52*J52,2)</f>
        <v>0</v>
      </c>
      <c r="L52" s="260">
        <v>21</v>
      </c>
      <c r="M52" s="260">
        <f>G52*(1+L52/100)</f>
        <v>0</v>
      </c>
      <c r="N52" s="258">
        <v>0</v>
      </c>
      <c r="O52" s="258">
        <f>ROUND(E52*N52,2)</f>
        <v>0</v>
      </c>
      <c r="P52" s="258">
        <v>0</v>
      </c>
      <c r="Q52" s="258">
        <f>ROUND(E52*P52,2)</f>
        <v>0</v>
      </c>
      <c r="R52" s="260"/>
      <c r="S52" s="260" t="s">
        <v>170</v>
      </c>
      <c r="T52" s="261" t="s">
        <v>171</v>
      </c>
      <c r="U52" s="223">
        <v>9.6</v>
      </c>
      <c r="V52" s="223">
        <f>ROUND(E52*U52,2)</f>
        <v>96</v>
      </c>
      <c r="W52" s="223"/>
      <c r="X52" s="223" t="s">
        <v>249</v>
      </c>
      <c r="Y52" s="223" t="s">
        <v>173</v>
      </c>
      <c r="Z52" s="213"/>
      <c r="AA52" s="213"/>
      <c r="AB52" s="213"/>
      <c r="AC52" s="213"/>
      <c r="AD52" s="213"/>
      <c r="AE52" s="213"/>
      <c r="AF52" s="213"/>
      <c r="AG52" s="213" t="s">
        <v>1048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">
      <c r="A53" s="255">
        <v>38</v>
      </c>
      <c r="B53" s="256" t="s">
        <v>1125</v>
      </c>
      <c r="C53" s="266" t="s">
        <v>1126</v>
      </c>
      <c r="D53" s="257" t="s">
        <v>506</v>
      </c>
      <c r="E53" s="258">
        <v>1</v>
      </c>
      <c r="F53" s="259"/>
      <c r="G53" s="260">
        <f>ROUND(E53*F53,2)</f>
        <v>0</v>
      </c>
      <c r="H53" s="259"/>
      <c r="I53" s="260">
        <f>ROUND(E53*H53,2)</f>
        <v>0</v>
      </c>
      <c r="J53" s="259"/>
      <c r="K53" s="260">
        <f>ROUND(E53*J53,2)</f>
        <v>0</v>
      </c>
      <c r="L53" s="260">
        <v>21</v>
      </c>
      <c r="M53" s="260">
        <f>G53*(1+L53/100)</f>
        <v>0</v>
      </c>
      <c r="N53" s="258">
        <v>0</v>
      </c>
      <c r="O53" s="258">
        <f>ROUND(E53*N53,2)</f>
        <v>0</v>
      </c>
      <c r="P53" s="258">
        <v>0</v>
      </c>
      <c r="Q53" s="258">
        <f>ROUND(E53*P53,2)</f>
        <v>0</v>
      </c>
      <c r="R53" s="260"/>
      <c r="S53" s="260" t="s">
        <v>170</v>
      </c>
      <c r="T53" s="261" t="s">
        <v>171</v>
      </c>
      <c r="U53" s="223">
        <v>2.7130000000000001</v>
      </c>
      <c r="V53" s="223">
        <f>ROUND(E53*U53,2)</f>
        <v>2.71</v>
      </c>
      <c r="W53" s="223"/>
      <c r="X53" s="223" t="s">
        <v>249</v>
      </c>
      <c r="Y53" s="223" t="s">
        <v>173</v>
      </c>
      <c r="Z53" s="213"/>
      <c r="AA53" s="213"/>
      <c r="AB53" s="213"/>
      <c r="AC53" s="213"/>
      <c r="AD53" s="213"/>
      <c r="AE53" s="213"/>
      <c r="AF53" s="213"/>
      <c r="AG53" s="213" t="s">
        <v>1048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">
      <c r="A54" s="255">
        <v>39</v>
      </c>
      <c r="B54" s="256" t="s">
        <v>1127</v>
      </c>
      <c r="C54" s="266" t="s">
        <v>1128</v>
      </c>
      <c r="D54" s="257" t="s">
        <v>506</v>
      </c>
      <c r="E54" s="258">
        <v>10</v>
      </c>
      <c r="F54" s="259"/>
      <c r="G54" s="260">
        <f>ROUND(E54*F54,2)</f>
        <v>0</v>
      </c>
      <c r="H54" s="259"/>
      <c r="I54" s="260">
        <f>ROUND(E54*H54,2)</f>
        <v>0</v>
      </c>
      <c r="J54" s="259"/>
      <c r="K54" s="260">
        <f>ROUND(E54*J54,2)</f>
        <v>0</v>
      </c>
      <c r="L54" s="260">
        <v>21</v>
      </c>
      <c r="M54" s="260">
        <f>G54*(1+L54/100)</f>
        <v>0</v>
      </c>
      <c r="N54" s="258">
        <v>0</v>
      </c>
      <c r="O54" s="258">
        <f>ROUND(E54*N54,2)</f>
        <v>0</v>
      </c>
      <c r="P54" s="258">
        <v>0</v>
      </c>
      <c r="Q54" s="258">
        <f>ROUND(E54*P54,2)</f>
        <v>0</v>
      </c>
      <c r="R54" s="260"/>
      <c r="S54" s="260" t="s">
        <v>170</v>
      </c>
      <c r="T54" s="261" t="s">
        <v>171</v>
      </c>
      <c r="U54" s="223">
        <v>1.86</v>
      </c>
      <c r="V54" s="223">
        <f>ROUND(E54*U54,2)</f>
        <v>18.600000000000001</v>
      </c>
      <c r="W54" s="223"/>
      <c r="X54" s="223" t="s">
        <v>249</v>
      </c>
      <c r="Y54" s="223" t="s">
        <v>173</v>
      </c>
      <c r="Z54" s="213"/>
      <c r="AA54" s="213"/>
      <c r="AB54" s="213"/>
      <c r="AC54" s="213"/>
      <c r="AD54" s="213"/>
      <c r="AE54" s="213"/>
      <c r="AF54" s="213"/>
      <c r="AG54" s="213" t="s">
        <v>1048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">
      <c r="A55" s="255">
        <v>40</v>
      </c>
      <c r="B55" s="256" t="s">
        <v>1129</v>
      </c>
      <c r="C55" s="266" t="s">
        <v>1130</v>
      </c>
      <c r="D55" s="257" t="s">
        <v>506</v>
      </c>
      <c r="E55" s="258">
        <v>10</v>
      </c>
      <c r="F55" s="259"/>
      <c r="G55" s="260">
        <f>ROUND(E55*F55,2)</f>
        <v>0</v>
      </c>
      <c r="H55" s="259"/>
      <c r="I55" s="260">
        <f>ROUND(E55*H55,2)</f>
        <v>0</v>
      </c>
      <c r="J55" s="259"/>
      <c r="K55" s="260">
        <f>ROUND(E55*J55,2)</f>
        <v>0</v>
      </c>
      <c r="L55" s="260">
        <v>21</v>
      </c>
      <c r="M55" s="260">
        <f>G55*(1+L55/100)</f>
        <v>0</v>
      </c>
      <c r="N55" s="258">
        <v>0</v>
      </c>
      <c r="O55" s="258">
        <f>ROUND(E55*N55,2)</f>
        <v>0</v>
      </c>
      <c r="P55" s="258">
        <v>0</v>
      </c>
      <c r="Q55" s="258">
        <f>ROUND(E55*P55,2)</f>
        <v>0</v>
      </c>
      <c r="R55" s="260"/>
      <c r="S55" s="260" t="s">
        <v>170</v>
      </c>
      <c r="T55" s="261" t="s">
        <v>171</v>
      </c>
      <c r="U55" s="223">
        <v>0.39200000000000002</v>
      </c>
      <c r="V55" s="223">
        <f>ROUND(E55*U55,2)</f>
        <v>3.92</v>
      </c>
      <c r="W55" s="223"/>
      <c r="X55" s="223" t="s">
        <v>249</v>
      </c>
      <c r="Y55" s="223" t="s">
        <v>173</v>
      </c>
      <c r="Z55" s="213"/>
      <c r="AA55" s="213"/>
      <c r="AB55" s="213"/>
      <c r="AC55" s="213"/>
      <c r="AD55" s="213"/>
      <c r="AE55" s="213"/>
      <c r="AF55" s="213"/>
      <c r="AG55" s="213" t="s">
        <v>1048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">
      <c r="A56" s="255">
        <v>41</v>
      </c>
      <c r="B56" s="256" t="s">
        <v>1131</v>
      </c>
      <c r="C56" s="266" t="s">
        <v>1132</v>
      </c>
      <c r="D56" s="257" t="s">
        <v>506</v>
      </c>
      <c r="E56" s="258">
        <v>10</v>
      </c>
      <c r="F56" s="259"/>
      <c r="G56" s="260">
        <f>ROUND(E56*F56,2)</f>
        <v>0</v>
      </c>
      <c r="H56" s="259"/>
      <c r="I56" s="260">
        <f>ROUND(E56*H56,2)</f>
        <v>0</v>
      </c>
      <c r="J56" s="259"/>
      <c r="K56" s="260">
        <f>ROUND(E56*J56,2)</f>
        <v>0</v>
      </c>
      <c r="L56" s="260">
        <v>21</v>
      </c>
      <c r="M56" s="260">
        <f>G56*(1+L56/100)</f>
        <v>0</v>
      </c>
      <c r="N56" s="258">
        <v>0</v>
      </c>
      <c r="O56" s="258">
        <f>ROUND(E56*N56,2)</f>
        <v>0</v>
      </c>
      <c r="P56" s="258">
        <v>0</v>
      </c>
      <c r="Q56" s="258">
        <f>ROUND(E56*P56,2)</f>
        <v>0</v>
      </c>
      <c r="R56" s="260"/>
      <c r="S56" s="260" t="s">
        <v>170</v>
      </c>
      <c r="T56" s="261" t="s">
        <v>171</v>
      </c>
      <c r="U56" s="223">
        <v>0.63700000000000001</v>
      </c>
      <c r="V56" s="223">
        <f>ROUND(E56*U56,2)</f>
        <v>6.37</v>
      </c>
      <c r="W56" s="223"/>
      <c r="X56" s="223" t="s">
        <v>249</v>
      </c>
      <c r="Y56" s="223" t="s">
        <v>173</v>
      </c>
      <c r="Z56" s="213"/>
      <c r="AA56" s="213"/>
      <c r="AB56" s="213"/>
      <c r="AC56" s="213"/>
      <c r="AD56" s="213"/>
      <c r="AE56" s="213"/>
      <c r="AF56" s="213"/>
      <c r="AG56" s="213" t="s">
        <v>1048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">
      <c r="A57" s="255">
        <v>42</v>
      </c>
      <c r="B57" s="256" t="s">
        <v>1133</v>
      </c>
      <c r="C57" s="266" t="s">
        <v>1134</v>
      </c>
      <c r="D57" s="257" t="s">
        <v>273</v>
      </c>
      <c r="E57" s="258">
        <v>20</v>
      </c>
      <c r="F57" s="259"/>
      <c r="G57" s="260">
        <f>ROUND(E57*F57,2)</f>
        <v>0</v>
      </c>
      <c r="H57" s="259"/>
      <c r="I57" s="260">
        <f>ROUND(E57*H57,2)</f>
        <v>0</v>
      </c>
      <c r="J57" s="259"/>
      <c r="K57" s="260">
        <f>ROUND(E57*J57,2)</f>
        <v>0</v>
      </c>
      <c r="L57" s="260">
        <v>21</v>
      </c>
      <c r="M57" s="260">
        <f>G57*(1+L57/100)</f>
        <v>0</v>
      </c>
      <c r="N57" s="258">
        <v>0</v>
      </c>
      <c r="O57" s="258">
        <f>ROUND(E57*N57,2)</f>
        <v>0</v>
      </c>
      <c r="P57" s="258">
        <v>0</v>
      </c>
      <c r="Q57" s="258">
        <f>ROUND(E57*P57,2)</f>
        <v>0</v>
      </c>
      <c r="R57" s="260"/>
      <c r="S57" s="260" t="s">
        <v>170</v>
      </c>
      <c r="T57" s="261" t="s">
        <v>171</v>
      </c>
      <c r="U57" s="223">
        <v>0.93100000000000005</v>
      </c>
      <c r="V57" s="223">
        <f>ROUND(E57*U57,2)</f>
        <v>18.62</v>
      </c>
      <c r="W57" s="223"/>
      <c r="X57" s="223" t="s">
        <v>249</v>
      </c>
      <c r="Y57" s="223" t="s">
        <v>173</v>
      </c>
      <c r="Z57" s="213"/>
      <c r="AA57" s="213"/>
      <c r="AB57" s="213"/>
      <c r="AC57" s="213"/>
      <c r="AD57" s="213"/>
      <c r="AE57" s="213"/>
      <c r="AF57" s="213"/>
      <c r="AG57" s="213" t="s">
        <v>1048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">
      <c r="A58" s="255">
        <v>43</v>
      </c>
      <c r="B58" s="256" t="s">
        <v>1135</v>
      </c>
      <c r="C58" s="266" t="s">
        <v>1136</v>
      </c>
      <c r="D58" s="257" t="s">
        <v>258</v>
      </c>
      <c r="E58" s="258">
        <v>110</v>
      </c>
      <c r="F58" s="259"/>
      <c r="G58" s="260">
        <f>ROUND(E58*F58,2)</f>
        <v>0</v>
      </c>
      <c r="H58" s="259"/>
      <c r="I58" s="260">
        <f>ROUND(E58*H58,2)</f>
        <v>0</v>
      </c>
      <c r="J58" s="259"/>
      <c r="K58" s="260">
        <f>ROUND(E58*J58,2)</f>
        <v>0</v>
      </c>
      <c r="L58" s="260">
        <v>21</v>
      </c>
      <c r="M58" s="260">
        <f>G58*(1+L58/100)</f>
        <v>0</v>
      </c>
      <c r="N58" s="258">
        <v>0</v>
      </c>
      <c r="O58" s="258">
        <f>ROUND(E58*N58,2)</f>
        <v>0</v>
      </c>
      <c r="P58" s="258">
        <v>0</v>
      </c>
      <c r="Q58" s="258">
        <f>ROUND(E58*P58,2)</f>
        <v>0</v>
      </c>
      <c r="R58" s="260"/>
      <c r="S58" s="260" t="s">
        <v>170</v>
      </c>
      <c r="T58" s="261" t="s">
        <v>171</v>
      </c>
      <c r="U58" s="223">
        <v>0.74192999999999998</v>
      </c>
      <c r="V58" s="223">
        <f>ROUND(E58*U58,2)</f>
        <v>81.61</v>
      </c>
      <c r="W58" s="223"/>
      <c r="X58" s="223" t="s">
        <v>249</v>
      </c>
      <c r="Y58" s="223" t="s">
        <v>173</v>
      </c>
      <c r="Z58" s="213"/>
      <c r="AA58" s="213"/>
      <c r="AB58" s="213"/>
      <c r="AC58" s="213"/>
      <c r="AD58" s="213"/>
      <c r="AE58" s="213"/>
      <c r="AF58" s="213"/>
      <c r="AG58" s="213" t="s">
        <v>1048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">
      <c r="A59" s="255">
        <v>44</v>
      </c>
      <c r="B59" s="256" t="s">
        <v>1137</v>
      </c>
      <c r="C59" s="266" t="s">
        <v>1138</v>
      </c>
      <c r="D59" s="257" t="s">
        <v>258</v>
      </c>
      <c r="E59" s="258">
        <v>15</v>
      </c>
      <c r="F59" s="259"/>
      <c r="G59" s="260">
        <f>ROUND(E59*F59,2)</f>
        <v>0</v>
      </c>
      <c r="H59" s="259"/>
      <c r="I59" s="260">
        <f>ROUND(E59*H59,2)</f>
        <v>0</v>
      </c>
      <c r="J59" s="259"/>
      <c r="K59" s="260">
        <f>ROUND(E59*J59,2)</f>
        <v>0</v>
      </c>
      <c r="L59" s="260">
        <v>21</v>
      </c>
      <c r="M59" s="260">
        <f>G59*(1+L59/100)</f>
        <v>0</v>
      </c>
      <c r="N59" s="258">
        <v>0</v>
      </c>
      <c r="O59" s="258">
        <f>ROUND(E59*N59,2)</f>
        <v>0</v>
      </c>
      <c r="P59" s="258">
        <v>0</v>
      </c>
      <c r="Q59" s="258">
        <f>ROUND(E59*P59,2)</f>
        <v>0</v>
      </c>
      <c r="R59" s="260"/>
      <c r="S59" s="260" t="s">
        <v>170</v>
      </c>
      <c r="T59" s="261" t="s">
        <v>171</v>
      </c>
      <c r="U59" s="223">
        <v>1.1128899999999999</v>
      </c>
      <c r="V59" s="223">
        <f>ROUND(E59*U59,2)</f>
        <v>16.690000000000001</v>
      </c>
      <c r="W59" s="223"/>
      <c r="X59" s="223" t="s">
        <v>249</v>
      </c>
      <c r="Y59" s="223" t="s">
        <v>173</v>
      </c>
      <c r="Z59" s="213"/>
      <c r="AA59" s="213"/>
      <c r="AB59" s="213"/>
      <c r="AC59" s="213"/>
      <c r="AD59" s="213"/>
      <c r="AE59" s="213"/>
      <c r="AF59" s="213"/>
      <c r="AG59" s="213" t="s">
        <v>1048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">
      <c r="A60" s="255">
        <v>45</v>
      </c>
      <c r="B60" s="256" t="s">
        <v>1139</v>
      </c>
      <c r="C60" s="266" t="s">
        <v>1140</v>
      </c>
      <c r="D60" s="257" t="s">
        <v>258</v>
      </c>
      <c r="E60" s="258">
        <v>110</v>
      </c>
      <c r="F60" s="259"/>
      <c r="G60" s="260">
        <f>ROUND(E60*F60,2)</f>
        <v>0</v>
      </c>
      <c r="H60" s="259"/>
      <c r="I60" s="260">
        <f>ROUND(E60*H60,2)</f>
        <v>0</v>
      </c>
      <c r="J60" s="259"/>
      <c r="K60" s="260">
        <f>ROUND(E60*J60,2)</f>
        <v>0</v>
      </c>
      <c r="L60" s="260">
        <v>21</v>
      </c>
      <c r="M60" s="260">
        <f>G60*(1+L60/100)</f>
        <v>0</v>
      </c>
      <c r="N60" s="258">
        <v>0</v>
      </c>
      <c r="O60" s="258">
        <f>ROUND(E60*N60,2)</f>
        <v>0</v>
      </c>
      <c r="P60" s="258">
        <v>0</v>
      </c>
      <c r="Q60" s="258">
        <f>ROUND(E60*P60,2)</f>
        <v>0</v>
      </c>
      <c r="R60" s="260"/>
      <c r="S60" s="260" t="s">
        <v>170</v>
      </c>
      <c r="T60" s="261" t="s">
        <v>171</v>
      </c>
      <c r="U60" s="223">
        <v>5.28E-2</v>
      </c>
      <c r="V60" s="223">
        <f>ROUND(E60*U60,2)</f>
        <v>5.81</v>
      </c>
      <c r="W60" s="223"/>
      <c r="X60" s="223" t="s">
        <v>249</v>
      </c>
      <c r="Y60" s="223" t="s">
        <v>173</v>
      </c>
      <c r="Z60" s="213"/>
      <c r="AA60" s="213"/>
      <c r="AB60" s="213"/>
      <c r="AC60" s="213"/>
      <c r="AD60" s="213"/>
      <c r="AE60" s="213"/>
      <c r="AF60" s="213"/>
      <c r="AG60" s="213" t="s">
        <v>1048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">
      <c r="A61" s="255">
        <v>46</v>
      </c>
      <c r="B61" s="256" t="s">
        <v>1141</v>
      </c>
      <c r="C61" s="266" t="s">
        <v>1142</v>
      </c>
      <c r="D61" s="257" t="s">
        <v>506</v>
      </c>
      <c r="E61" s="258">
        <v>10</v>
      </c>
      <c r="F61" s="259"/>
      <c r="G61" s="260">
        <f>ROUND(E61*F61,2)</f>
        <v>0</v>
      </c>
      <c r="H61" s="259"/>
      <c r="I61" s="260">
        <f>ROUND(E61*H61,2)</f>
        <v>0</v>
      </c>
      <c r="J61" s="259"/>
      <c r="K61" s="260">
        <f>ROUND(E61*J61,2)</f>
        <v>0</v>
      </c>
      <c r="L61" s="260">
        <v>21</v>
      </c>
      <c r="M61" s="260">
        <f>G61*(1+L61/100)</f>
        <v>0</v>
      </c>
      <c r="N61" s="258">
        <v>0</v>
      </c>
      <c r="O61" s="258">
        <f>ROUND(E61*N61,2)</f>
        <v>0</v>
      </c>
      <c r="P61" s="258">
        <v>0</v>
      </c>
      <c r="Q61" s="258">
        <f>ROUND(E61*P61,2)</f>
        <v>0</v>
      </c>
      <c r="R61" s="260"/>
      <c r="S61" s="260" t="s">
        <v>1047</v>
      </c>
      <c r="T61" s="261" t="s">
        <v>171</v>
      </c>
      <c r="U61" s="223">
        <v>0</v>
      </c>
      <c r="V61" s="223">
        <f>ROUND(E61*U61,2)</f>
        <v>0</v>
      </c>
      <c r="W61" s="223"/>
      <c r="X61" s="223" t="s">
        <v>249</v>
      </c>
      <c r="Y61" s="223" t="s">
        <v>173</v>
      </c>
      <c r="Z61" s="213"/>
      <c r="AA61" s="213"/>
      <c r="AB61" s="213"/>
      <c r="AC61" s="213"/>
      <c r="AD61" s="213"/>
      <c r="AE61" s="213"/>
      <c r="AF61" s="213"/>
      <c r="AG61" s="213" t="s">
        <v>1048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">
      <c r="A62" s="255">
        <v>47</v>
      </c>
      <c r="B62" s="256" t="s">
        <v>1143</v>
      </c>
      <c r="C62" s="266" t="s">
        <v>1144</v>
      </c>
      <c r="D62" s="257" t="s">
        <v>258</v>
      </c>
      <c r="E62" s="258">
        <v>10</v>
      </c>
      <c r="F62" s="259"/>
      <c r="G62" s="260">
        <f>ROUND(E62*F62,2)</f>
        <v>0</v>
      </c>
      <c r="H62" s="259"/>
      <c r="I62" s="260">
        <f>ROUND(E62*H62,2)</f>
        <v>0</v>
      </c>
      <c r="J62" s="259"/>
      <c r="K62" s="260">
        <f>ROUND(E62*J62,2)</f>
        <v>0</v>
      </c>
      <c r="L62" s="260">
        <v>21</v>
      </c>
      <c r="M62" s="260">
        <f>G62*(1+L62/100)</f>
        <v>0</v>
      </c>
      <c r="N62" s="258">
        <v>0</v>
      </c>
      <c r="O62" s="258">
        <f>ROUND(E62*N62,2)</f>
        <v>0</v>
      </c>
      <c r="P62" s="258">
        <v>0</v>
      </c>
      <c r="Q62" s="258">
        <f>ROUND(E62*P62,2)</f>
        <v>0</v>
      </c>
      <c r="R62" s="260"/>
      <c r="S62" s="260" t="s">
        <v>1047</v>
      </c>
      <c r="T62" s="261" t="s">
        <v>171</v>
      </c>
      <c r="U62" s="223">
        <v>0</v>
      </c>
      <c r="V62" s="223">
        <f>ROUND(E62*U62,2)</f>
        <v>0</v>
      </c>
      <c r="W62" s="223"/>
      <c r="X62" s="223" t="s">
        <v>249</v>
      </c>
      <c r="Y62" s="223" t="s">
        <v>173</v>
      </c>
      <c r="Z62" s="213"/>
      <c r="AA62" s="213"/>
      <c r="AB62" s="213"/>
      <c r="AC62" s="213"/>
      <c r="AD62" s="213"/>
      <c r="AE62" s="213"/>
      <c r="AF62" s="213"/>
      <c r="AG62" s="213" t="s">
        <v>1048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">
      <c r="A63" s="255">
        <v>48</v>
      </c>
      <c r="B63" s="256" t="s">
        <v>1145</v>
      </c>
      <c r="C63" s="266" t="s">
        <v>1146</v>
      </c>
      <c r="D63" s="257" t="s">
        <v>258</v>
      </c>
      <c r="E63" s="258">
        <v>110</v>
      </c>
      <c r="F63" s="259"/>
      <c r="G63" s="260">
        <f>ROUND(E63*F63,2)</f>
        <v>0</v>
      </c>
      <c r="H63" s="259"/>
      <c r="I63" s="260">
        <f>ROUND(E63*H63,2)</f>
        <v>0</v>
      </c>
      <c r="J63" s="259"/>
      <c r="K63" s="260">
        <f>ROUND(E63*J63,2)</f>
        <v>0</v>
      </c>
      <c r="L63" s="260">
        <v>21</v>
      </c>
      <c r="M63" s="260">
        <f>G63*(1+L63/100)</f>
        <v>0</v>
      </c>
      <c r="N63" s="258">
        <v>0</v>
      </c>
      <c r="O63" s="258">
        <f>ROUND(E63*N63,2)</f>
        <v>0</v>
      </c>
      <c r="P63" s="258">
        <v>0</v>
      </c>
      <c r="Q63" s="258">
        <f>ROUND(E63*P63,2)</f>
        <v>0</v>
      </c>
      <c r="R63" s="260"/>
      <c r="S63" s="260" t="s">
        <v>170</v>
      </c>
      <c r="T63" s="261" t="s">
        <v>171</v>
      </c>
      <c r="U63" s="223">
        <v>2.5999999999999999E-2</v>
      </c>
      <c r="V63" s="223">
        <f>ROUND(E63*U63,2)</f>
        <v>2.86</v>
      </c>
      <c r="W63" s="223"/>
      <c r="X63" s="223" t="s">
        <v>249</v>
      </c>
      <c r="Y63" s="223" t="s">
        <v>173</v>
      </c>
      <c r="Z63" s="213"/>
      <c r="AA63" s="213"/>
      <c r="AB63" s="213"/>
      <c r="AC63" s="213"/>
      <c r="AD63" s="213"/>
      <c r="AE63" s="213"/>
      <c r="AF63" s="213"/>
      <c r="AG63" s="213" t="s">
        <v>1048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">
      <c r="A64" s="255">
        <v>49</v>
      </c>
      <c r="B64" s="256" t="s">
        <v>1147</v>
      </c>
      <c r="C64" s="266" t="s">
        <v>1148</v>
      </c>
      <c r="D64" s="257" t="s">
        <v>884</v>
      </c>
      <c r="E64" s="258">
        <v>150</v>
      </c>
      <c r="F64" s="259"/>
      <c r="G64" s="260">
        <f>ROUND(E64*F64,2)</f>
        <v>0</v>
      </c>
      <c r="H64" s="259"/>
      <c r="I64" s="260">
        <f>ROUND(E64*H64,2)</f>
        <v>0</v>
      </c>
      <c r="J64" s="259"/>
      <c r="K64" s="260">
        <f>ROUND(E64*J64,2)</f>
        <v>0</v>
      </c>
      <c r="L64" s="260">
        <v>21</v>
      </c>
      <c r="M64" s="260">
        <f>G64*(1+L64/100)</f>
        <v>0</v>
      </c>
      <c r="N64" s="258">
        <v>0</v>
      </c>
      <c r="O64" s="258">
        <f>ROUND(E64*N64,2)</f>
        <v>0</v>
      </c>
      <c r="P64" s="258">
        <v>0</v>
      </c>
      <c r="Q64" s="258">
        <f>ROUND(E64*P64,2)</f>
        <v>0</v>
      </c>
      <c r="R64" s="260"/>
      <c r="S64" s="260" t="s">
        <v>210</v>
      </c>
      <c r="T64" s="261" t="s">
        <v>171</v>
      </c>
      <c r="U64" s="223">
        <v>0</v>
      </c>
      <c r="V64" s="223">
        <f>ROUND(E64*U64,2)</f>
        <v>0</v>
      </c>
      <c r="W64" s="223"/>
      <c r="X64" s="223" t="s">
        <v>249</v>
      </c>
      <c r="Y64" s="223" t="s">
        <v>173</v>
      </c>
      <c r="Z64" s="213"/>
      <c r="AA64" s="213"/>
      <c r="AB64" s="213"/>
      <c r="AC64" s="213"/>
      <c r="AD64" s="213"/>
      <c r="AE64" s="213"/>
      <c r="AF64" s="213"/>
      <c r="AG64" s="213" t="s">
        <v>1048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">
      <c r="A65" s="255">
        <v>50</v>
      </c>
      <c r="B65" s="256" t="s">
        <v>1149</v>
      </c>
      <c r="C65" s="266" t="s">
        <v>1150</v>
      </c>
      <c r="D65" s="257" t="s">
        <v>258</v>
      </c>
      <c r="E65" s="258">
        <v>15</v>
      </c>
      <c r="F65" s="259"/>
      <c r="G65" s="260">
        <f>ROUND(E65*F65,2)</f>
        <v>0</v>
      </c>
      <c r="H65" s="259"/>
      <c r="I65" s="260">
        <f>ROUND(E65*H65,2)</f>
        <v>0</v>
      </c>
      <c r="J65" s="259"/>
      <c r="K65" s="260">
        <f>ROUND(E65*J65,2)</f>
        <v>0</v>
      </c>
      <c r="L65" s="260">
        <v>21</v>
      </c>
      <c r="M65" s="260">
        <f>G65*(1+L65/100)</f>
        <v>0</v>
      </c>
      <c r="N65" s="258">
        <v>0</v>
      </c>
      <c r="O65" s="258">
        <f>ROUND(E65*N65,2)</f>
        <v>0</v>
      </c>
      <c r="P65" s="258">
        <v>0</v>
      </c>
      <c r="Q65" s="258">
        <f>ROUND(E65*P65,2)</f>
        <v>0</v>
      </c>
      <c r="R65" s="260"/>
      <c r="S65" s="260" t="s">
        <v>170</v>
      </c>
      <c r="T65" s="261" t="s">
        <v>171</v>
      </c>
      <c r="U65" s="223">
        <v>8.5999999999999993E-2</v>
      </c>
      <c r="V65" s="223">
        <f>ROUND(E65*U65,2)</f>
        <v>1.29</v>
      </c>
      <c r="W65" s="223"/>
      <c r="X65" s="223" t="s">
        <v>249</v>
      </c>
      <c r="Y65" s="223" t="s">
        <v>173</v>
      </c>
      <c r="Z65" s="213"/>
      <c r="AA65" s="213"/>
      <c r="AB65" s="213"/>
      <c r="AC65" s="213"/>
      <c r="AD65" s="213"/>
      <c r="AE65" s="213"/>
      <c r="AF65" s="213"/>
      <c r="AG65" s="213" t="s">
        <v>1048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">
      <c r="A66" s="255">
        <v>51</v>
      </c>
      <c r="B66" s="256" t="s">
        <v>1151</v>
      </c>
      <c r="C66" s="266" t="s">
        <v>1152</v>
      </c>
      <c r="D66" s="257" t="s">
        <v>258</v>
      </c>
      <c r="E66" s="258">
        <v>110</v>
      </c>
      <c r="F66" s="259"/>
      <c r="G66" s="260">
        <f>ROUND(E66*F66,2)</f>
        <v>0</v>
      </c>
      <c r="H66" s="259"/>
      <c r="I66" s="260">
        <f>ROUND(E66*H66,2)</f>
        <v>0</v>
      </c>
      <c r="J66" s="259"/>
      <c r="K66" s="260">
        <f>ROUND(E66*J66,2)</f>
        <v>0</v>
      </c>
      <c r="L66" s="260">
        <v>21</v>
      </c>
      <c r="M66" s="260">
        <f>G66*(1+L66/100)</f>
        <v>0</v>
      </c>
      <c r="N66" s="258">
        <v>0</v>
      </c>
      <c r="O66" s="258">
        <f>ROUND(E66*N66,2)</f>
        <v>0</v>
      </c>
      <c r="P66" s="258">
        <v>0</v>
      </c>
      <c r="Q66" s="258">
        <f>ROUND(E66*P66,2)</f>
        <v>0</v>
      </c>
      <c r="R66" s="260"/>
      <c r="S66" s="260" t="s">
        <v>170</v>
      </c>
      <c r="T66" s="261" t="s">
        <v>171</v>
      </c>
      <c r="U66" s="223">
        <v>0.107</v>
      </c>
      <c r="V66" s="223">
        <f>ROUND(E66*U66,2)</f>
        <v>11.77</v>
      </c>
      <c r="W66" s="223"/>
      <c r="X66" s="223" t="s">
        <v>249</v>
      </c>
      <c r="Y66" s="223" t="s">
        <v>173</v>
      </c>
      <c r="Z66" s="213"/>
      <c r="AA66" s="213"/>
      <c r="AB66" s="213"/>
      <c r="AC66" s="213"/>
      <c r="AD66" s="213"/>
      <c r="AE66" s="213"/>
      <c r="AF66" s="213"/>
      <c r="AG66" s="213" t="s">
        <v>1048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">
      <c r="A67" s="255">
        <v>52</v>
      </c>
      <c r="B67" s="256" t="s">
        <v>1153</v>
      </c>
      <c r="C67" s="266" t="s">
        <v>1154</v>
      </c>
      <c r="D67" s="257" t="s">
        <v>258</v>
      </c>
      <c r="E67" s="258">
        <v>15</v>
      </c>
      <c r="F67" s="259"/>
      <c r="G67" s="260">
        <f>ROUND(E67*F67,2)</f>
        <v>0</v>
      </c>
      <c r="H67" s="259"/>
      <c r="I67" s="260">
        <f>ROUND(E67*H67,2)</f>
        <v>0</v>
      </c>
      <c r="J67" s="259"/>
      <c r="K67" s="260">
        <f>ROUND(E67*J67,2)</f>
        <v>0</v>
      </c>
      <c r="L67" s="260">
        <v>21</v>
      </c>
      <c r="M67" s="260">
        <f>G67*(1+L67/100)</f>
        <v>0</v>
      </c>
      <c r="N67" s="258">
        <v>0</v>
      </c>
      <c r="O67" s="258">
        <f>ROUND(E67*N67,2)</f>
        <v>0</v>
      </c>
      <c r="P67" s="258">
        <v>0</v>
      </c>
      <c r="Q67" s="258">
        <f>ROUND(E67*P67,2)</f>
        <v>0</v>
      </c>
      <c r="R67" s="260"/>
      <c r="S67" s="260" t="s">
        <v>170</v>
      </c>
      <c r="T67" s="261" t="s">
        <v>171</v>
      </c>
      <c r="U67" s="223">
        <v>0.23899999999999999</v>
      </c>
      <c r="V67" s="223">
        <f>ROUND(E67*U67,2)</f>
        <v>3.59</v>
      </c>
      <c r="W67" s="223"/>
      <c r="X67" s="223" t="s">
        <v>249</v>
      </c>
      <c r="Y67" s="223" t="s">
        <v>173</v>
      </c>
      <c r="Z67" s="213"/>
      <c r="AA67" s="213"/>
      <c r="AB67" s="213"/>
      <c r="AC67" s="213"/>
      <c r="AD67" s="213"/>
      <c r="AE67" s="213"/>
      <c r="AF67" s="213"/>
      <c r="AG67" s="213" t="s">
        <v>250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">
      <c r="A68" s="255">
        <v>53</v>
      </c>
      <c r="B68" s="256" t="s">
        <v>1155</v>
      </c>
      <c r="C68" s="266" t="s">
        <v>1156</v>
      </c>
      <c r="D68" s="257" t="s">
        <v>246</v>
      </c>
      <c r="E68" s="258">
        <v>60</v>
      </c>
      <c r="F68" s="259"/>
      <c r="G68" s="260">
        <f>ROUND(E68*F68,2)</f>
        <v>0</v>
      </c>
      <c r="H68" s="259"/>
      <c r="I68" s="260">
        <f>ROUND(E68*H68,2)</f>
        <v>0</v>
      </c>
      <c r="J68" s="259"/>
      <c r="K68" s="260">
        <f>ROUND(E68*J68,2)</f>
        <v>0</v>
      </c>
      <c r="L68" s="260">
        <v>21</v>
      </c>
      <c r="M68" s="260">
        <f>G68*(1+L68/100)</f>
        <v>0</v>
      </c>
      <c r="N68" s="258">
        <v>0</v>
      </c>
      <c r="O68" s="258">
        <f>ROUND(E68*N68,2)</f>
        <v>0</v>
      </c>
      <c r="P68" s="258">
        <v>0</v>
      </c>
      <c r="Q68" s="258">
        <f>ROUND(E68*P68,2)</f>
        <v>0</v>
      </c>
      <c r="R68" s="260"/>
      <c r="S68" s="260" t="s">
        <v>170</v>
      </c>
      <c r="T68" s="261" t="s">
        <v>171</v>
      </c>
      <c r="U68" s="223">
        <v>0.05</v>
      </c>
      <c r="V68" s="223">
        <f>ROUND(E68*U68,2)</f>
        <v>3</v>
      </c>
      <c r="W68" s="223"/>
      <c r="X68" s="223" t="s">
        <v>249</v>
      </c>
      <c r="Y68" s="223" t="s">
        <v>173</v>
      </c>
      <c r="Z68" s="213"/>
      <c r="AA68" s="213"/>
      <c r="AB68" s="213"/>
      <c r="AC68" s="213"/>
      <c r="AD68" s="213"/>
      <c r="AE68" s="213"/>
      <c r="AF68" s="213"/>
      <c r="AG68" s="213" t="s">
        <v>1048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">
      <c r="A69" s="255">
        <v>54</v>
      </c>
      <c r="B69" s="256" t="s">
        <v>1157</v>
      </c>
      <c r="C69" s="266" t="s">
        <v>1158</v>
      </c>
      <c r="D69" s="257" t="s">
        <v>246</v>
      </c>
      <c r="E69" s="258">
        <v>30</v>
      </c>
      <c r="F69" s="259"/>
      <c r="G69" s="260">
        <f>ROUND(E69*F69,2)</f>
        <v>0</v>
      </c>
      <c r="H69" s="259"/>
      <c r="I69" s="260">
        <f>ROUND(E69*H69,2)</f>
        <v>0</v>
      </c>
      <c r="J69" s="259"/>
      <c r="K69" s="260">
        <f>ROUND(E69*J69,2)</f>
        <v>0</v>
      </c>
      <c r="L69" s="260">
        <v>21</v>
      </c>
      <c r="M69" s="260">
        <f>G69*(1+L69/100)</f>
        <v>0</v>
      </c>
      <c r="N69" s="258">
        <v>0</v>
      </c>
      <c r="O69" s="258">
        <f>ROUND(E69*N69,2)</f>
        <v>0</v>
      </c>
      <c r="P69" s="258">
        <v>0</v>
      </c>
      <c r="Q69" s="258">
        <f>ROUND(E69*P69,2)</f>
        <v>0</v>
      </c>
      <c r="R69" s="260"/>
      <c r="S69" s="260" t="s">
        <v>170</v>
      </c>
      <c r="T69" s="261" t="s">
        <v>171</v>
      </c>
      <c r="U69" s="223">
        <v>8.7999999999999995E-2</v>
      </c>
      <c r="V69" s="223">
        <f>ROUND(E69*U69,2)</f>
        <v>2.64</v>
      </c>
      <c r="W69" s="223"/>
      <c r="X69" s="223" t="s">
        <v>249</v>
      </c>
      <c r="Y69" s="223" t="s">
        <v>173</v>
      </c>
      <c r="Z69" s="213"/>
      <c r="AA69" s="213"/>
      <c r="AB69" s="213"/>
      <c r="AC69" s="213"/>
      <c r="AD69" s="213"/>
      <c r="AE69" s="213"/>
      <c r="AF69" s="213"/>
      <c r="AG69" s="213" t="s">
        <v>1048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">
      <c r="A70" s="255">
        <v>55</v>
      </c>
      <c r="B70" s="256" t="s">
        <v>1159</v>
      </c>
      <c r="C70" s="266" t="s">
        <v>1160</v>
      </c>
      <c r="D70" s="257" t="s">
        <v>273</v>
      </c>
      <c r="E70" s="258">
        <v>20</v>
      </c>
      <c r="F70" s="259"/>
      <c r="G70" s="260">
        <f>ROUND(E70*F70,2)</f>
        <v>0</v>
      </c>
      <c r="H70" s="259"/>
      <c r="I70" s="260">
        <f>ROUND(E70*H70,2)</f>
        <v>0</v>
      </c>
      <c r="J70" s="259"/>
      <c r="K70" s="260">
        <f>ROUND(E70*J70,2)</f>
        <v>0</v>
      </c>
      <c r="L70" s="260">
        <v>21</v>
      </c>
      <c r="M70" s="260">
        <f>G70*(1+L70/100)</f>
        <v>0</v>
      </c>
      <c r="N70" s="258">
        <v>0</v>
      </c>
      <c r="O70" s="258">
        <f>ROUND(E70*N70,2)</f>
        <v>0</v>
      </c>
      <c r="P70" s="258">
        <v>0</v>
      </c>
      <c r="Q70" s="258">
        <f>ROUND(E70*P70,2)</f>
        <v>0</v>
      </c>
      <c r="R70" s="260"/>
      <c r="S70" s="260" t="s">
        <v>170</v>
      </c>
      <c r="T70" s="261" t="s">
        <v>171</v>
      </c>
      <c r="U70" s="223">
        <v>0.66300000000000003</v>
      </c>
      <c r="V70" s="223">
        <f>ROUND(E70*U70,2)</f>
        <v>13.26</v>
      </c>
      <c r="W70" s="223"/>
      <c r="X70" s="223" t="s">
        <v>249</v>
      </c>
      <c r="Y70" s="223" t="s">
        <v>173</v>
      </c>
      <c r="Z70" s="213"/>
      <c r="AA70" s="213"/>
      <c r="AB70" s="213"/>
      <c r="AC70" s="213"/>
      <c r="AD70" s="213"/>
      <c r="AE70" s="213"/>
      <c r="AF70" s="213"/>
      <c r="AG70" s="213" t="s">
        <v>1048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">
      <c r="A71" s="255">
        <v>56</v>
      </c>
      <c r="B71" s="256" t="s">
        <v>1161</v>
      </c>
      <c r="C71" s="266" t="s">
        <v>1162</v>
      </c>
      <c r="D71" s="257" t="s">
        <v>394</v>
      </c>
      <c r="E71" s="258">
        <v>6</v>
      </c>
      <c r="F71" s="259"/>
      <c r="G71" s="260">
        <f>ROUND(E71*F71,2)</f>
        <v>0</v>
      </c>
      <c r="H71" s="259"/>
      <c r="I71" s="260">
        <f>ROUND(E71*H71,2)</f>
        <v>0</v>
      </c>
      <c r="J71" s="259"/>
      <c r="K71" s="260">
        <f>ROUND(E71*J71,2)</f>
        <v>0</v>
      </c>
      <c r="L71" s="260">
        <v>21</v>
      </c>
      <c r="M71" s="260">
        <f>G71*(1+L71/100)</f>
        <v>0</v>
      </c>
      <c r="N71" s="258">
        <v>0</v>
      </c>
      <c r="O71" s="258">
        <f>ROUND(E71*N71,2)</f>
        <v>0</v>
      </c>
      <c r="P71" s="258">
        <v>0</v>
      </c>
      <c r="Q71" s="258">
        <f>ROUND(E71*P71,2)</f>
        <v>0</v>
      </c>
      <c r="R71" s="260"/>
      <c r="S71" s="260" t="s">
        <v>210</v>
      </c>
      <c r="T71" s="261" t="s">
        <v>171</v>
      </c>
      <c r="U71" s="223">
        <v>0</v>
      </c>
      <c r="V71" s="223">
        <f>ROUND(E71*U71,2)</f>
        <v>0</v>
      </c>
      <c r="W71" s="223"/>
      <c r="X71" s="223" t="s">
        <v>249</v>
      </c>
      <c r="Y71" s="223" t="s">
        <v>173</v>
      </c>
      <c r="Z71" s="213"/>
      <c r="AA71" s="213"/>
      <c r="AB71" s="213"/>
      <c r="AC71" s="213"/>
      <c r="AD71" s="213"/>
      <c r="AE71" s="213"/>
      <c r="AF71" s="213"/>
      <c r="AG71" s="213" t="s">
        <v>1048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">
      <c r="A72" s="255">
        <v>57</v>
      </c>
      <c r="B72" s="256" t="s">
        <v>1163</v>
      </c>
      <c r="C72" s="266" t="s">
        <v>1164</v>
      </c>
      <c r="D72" s="257" t="s">
        <v>394</v>
      </c>
      <c r="E72" s="258">
        <v>6</v>
      </c>
      <c r="F72" s="259"/>
      <c r="G72" s="260">
        <f>ROUND(E72*F72,2)</f>
        <v>0</v>
      </c>
      <c r="H72" s="259"/>
      <c r="I72" s="260">
        <f>ROUND(E72*H72,2)</f>
        <v>0</v>
      </c>
      <c r="J72" s="259"/>
      <c r="K72" s="260">
        <f>ROUND(E72*J72,2)</f>
        <v>0</v>
      </c>
      <c r="L72" s="260">
        <v>21</v>
      </c>
      <c r="M72" s="260">
        <f>G72*(1+L72/100)</f>
        <v>0</v>
      </c>
      <c r="N72" s="258">
        <v>0</v>
      </c>
      <c r="O72" s="258">
        <f>ROUND(E72*N72,2)</f>
        <v>0</v>
      </c>
      <c r="P72" s="258">
        <v>0</v>
      </c>
      <c r="Q72" s="258">
        <f>ROUND(E72*P72,2)</f>
        <v>0</v>
      </c>
      <c r="R72" s="260" t="s">
        <v>1165</v>
      </c>
      <c r="S72" s="260" t="s">
        <v>1166</v>
      </c>
      <c r="T72" s="261" t="s">
        <v>171</v>
      </c>
      <c r="U72" s="223">
        <v>0</v>
      </c>
      <c r="V72" s="223">
        <f>ROUND(E72*U72,2)</f>
        <v>0</v>
      </c>
      <c r="W72" s="223"/>
      <c r="X72" s="223" t="s">
        <v>249</v>
      </c>
      <c r="Y72" s="223" t="s">
        <v>173</v>
      </c>
      <c r="Z72" s="213"/>
      <c r="AA72" s="213"/>
      <c r="AB72" s="213"/>
      <c r="AC72" s="213"/>
      <c r="AD72" s="213"/>
      <c r="AE72" s="213"/>
      <c r="AF72" s="213"/>
      <c r="AG72" s="213" t="s">
        <v>1048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">
      <c r="A73" s="255">
        <v>58</v>
      </c>
      <c r="B73" s="256" t="s">
        <v>1167</v>
      </c>
      <c r="C73" s="266" t="s">
        <v>1168</v>
      </c>
      <c r="D73" s="257" t="s">
        <v>394</v>
      </c>
      <c r="E73" s="258">
        <v>40</v>
      </c>
      <c r="F73" s="259"/>
      <c r="G73" s="260">
        <f>ROUND(E73*F73,2)</f>
        <v>0</v>
      </c>
      <c r="H73" s="259"/>
      <c r="I73" s="260">
        <f>ROUND(E73*H73,2)</f>
        <v>0</v>
      </c>
      <c r="J73" s="259"/>
      <c r="K73" s="260">
        <f>ROUND(E73*J73,2)</f>
        <v>0</v>
      </c>
      <c r="L73" s="260">
        <v>21</v>
      </c>
      <c r="M73" s="260">
        <f>G73*(1+L73/100)</f>
        <v>0</v>
      </c>
      <c r="N73" s="258">
        <v>0</v>
      </c>
      <c r="O73" s="258">
        <f>ROUND(E73*N73,2)</f>
        <v>0</v>
      </c>
      <c r="P73" s="258">
        <v>0</v>
      </c>
      <c r="Q73" s="258">
        <f>ROUND(E73*P73,2)</f>
        <v>0</v>
      </c>
      <c r="R73" s="260" t="s">
        <v>274</v>
      </c>
      <c r="S73" s="260" t="s">
        <v>170</v>
      </c>
      <c r="T73" s="261" t="s">
        <v>171</v>
      </c>
      <c r="U73" s="223">
        <v>0</v>
      </c>
      <c r="V73" s="223">
        <f>ROUND(E73*U73,2)</f>
        <v>0</v>
      </c>
      <c r="W73" s="223"/>
      <c r="X73" s="223" t="s">
        <v>249</v>
      </c>
      <c r="Y73" s="223" t="s">
        <v>173</v>
      </c>
      <c r="Z73" s="213"/>
      <c r="AA73" s="213"/>
      <c r="AB73" s="213"/>
      <c r="AC73" s="213"/>
      <c r="AD73" s="213"/>
      <c r="AE73" s="213"/>
      <c r="AF73" s="213"/>
      <c r="AG73" s="213" t="s">
        <v>1048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">
      <c r="A74" s="255">
        <v>59</v>
      </c>
      <c r="B74" s="256" t="s">
        <v>1169</v>
      </c>
      <c r="C74" s="266" t="s">
        <v>1170</v>
      </c>
      <c r="D74" s="257" t="s">
        <v>273</v>
      </c>
      <c r="E74" s="258">
        <v>2</v>
      </c>
      <c r="F74" s="259"/>
      <c r="G74" s="260">
        <f>ROUND(E74*F74,2)</f>
        <v>0</v>
      </c>
      <c r="H74" s="259"/>
      <c r="I74" s="260">
        <f>ROUND(E74*H74,2)</f>
        <v>0</v>
      </c>
      <c r="J74" s="259"/>
      <c r="K74" s="260">
        <f>ROUND(E74*J74,2)</f>
        <v>0</v>
      </c>
      <c r="L74" s="260">
        <v>21</v>
      </c>
      <c r="M74" s="260">
        <f>G74*(1+L74/100)</f>
        <v>0</v>
      </c>
      <c r="N74" s="258">
        <v>0</v>
      </c>
      <c r="O74" s="258">
        <f>ROUND(E74*N74,2)</f>
        <v>0</v>
      </c>
      <c r="P74" s="258">
        <v>0</v>
      </c>
      <c r="Q74" s="258">
        <f>ROUND(E74*P74,2)</f>
        <v>0</v>
      </c>
      <c r="R74" s="260"/>
      <c r="S74" s="260" t="s">
        <v>170</v>
      </c>
      <c r="T74" s="261" t="s">
        <v>171</v>
      </c>
      <c r="U74" s="223">
        <v>0.66500000000000004</v>
      </c>
      <c r="V74" s="223">
        <f>ROUND(E74*U74,2)</f>
        <v>1.33</v>
      </c>
      <c r="W74" s="223"/>
      <c r="X74" s="223" t="s">
        <v>249</v>
      </c>
      <c r="Y74" s="223" t="s">
        <v>173</v>
      </c>
      <c r="Z74" s="213"/>
      <c r="AA74" s="213"/>
      <c r="AB74" s="213"/>
      <c r="AC74" s="213"/>
      <c r="AD74" s="213"/>
      <c r="AE74" s="213"/>
      <c r="AF74" s="213"/>
      <c r="AG74" s="213" t="s">
        <v>1048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">
      <c r="A75" s="232">
        <v>60</v>
      </c>
      <c r="B75" s="233" t="s">
        <v>1171</v>
      </c>
      <c r="C75" s="243" t="s">
        <v>1172</v>
      </c>
      <c r="D75" s="234" t="s">
        <v>1173</v>
      </c>
      <c r="E75" s="235">
        <v>1</v>
      </c>
      <c r="F75" s="236"/>
      <c r="G75" s="237">
        <f>ROUND(E75*F75,2)</f>
        <v>0</v>
      </c>
      <c r="H75" s="236"/>
      <c r="I75" s="237">
        <f>ROUND(E75*H75,2)</f>
        <v>0</v>
      </c>
      <c r="J75" s="236"/>
      <c r="K75" s="237">
        <f>ROUND(E75*J75,2)</f>
        <v>0</v>
      </c>
      <c r="L75" s="237">
        <v>21</v>
      </c>
      <c r="M75" s="237">
        <f>G75*(1+L75/100)</f>
        <v>0</v>
      </c>
      <c r="N75" s="235">
        <v>0</v>
      </c>
      <c r="O75" s="235">
        <f>ROUND(E75*N75,2)</f>
        <v>0</v>
      </c>
      <c r="P75" s="235">
        <v>0</v>
      </c>
      <c r="Q75" s="235">
        <f>ROUND(E75*P75,2)</f>
        <v>0</v>
      </c>
      <c r="R75" s="237"/>
      <c r="S75" s="237" t="s">
        <v>210</v>
      </c>
      <c r="T75" s="238" t="s">
        <v>171</v>
      </c>
      <c r="U75" s="223">
        <v>0</v>
      </c>
      <c r="V75" s="223">
        <f>ROUND(E75*U75,2)</f>
        <v>0</v>
      </c>
      <c r="W75" s="223"/>
      <c r="X75" s="223" t="s">
        <v>249</v>
      </c>
      <c r="Y75" s="223" t="s">
        <v>173</v>
      </c>
      <c r="Z75" s="213"/>
      <c r="AA75" s="213"/>
      <c r="AB75" s="213"/>
      <c r="AC75" s="213"/>
      <c r="AD75" s="213"/>
      <c r="AE75" s="213"/>
      <c r="AF75" s="213"/>
      <c r="AG75" s="213" t="s">
        <v>1048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x14ac:dyDescent="0.2">
      <c r="A76" s="3"/>
      <c r="B76" s="4"/>
      <c r="C76" s="246"/>
      <c r="D76" s="6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E76">
        <v>12</v>
      </c>
      <c r="AF76">
        <v>21</v>
      </c>
      <c r="AG76" t="s">
        <v>151</v>
      </c>
    </row>
    <row r="77" spans="1:60" x14ac:dyDescent="0.2">
      <c r="A77" s="216"/>
      <c r="B77" s="217" t="s">
        <v>29</v>
      </c>
      <c r="C77" s="247"/>
      <c r="D77" s="218"/>
      <c r="E77" s="219"/>
      <c r="F77" s="219"/>
      <c r="G77" s="231">
        <f>G8+G11+G48</f>
        <v>0</v>
      </c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E77">
        <f>SUMIF(L7:L75,AE76,G7:G75)</f>
        <v>0</v>
      </c>
      <c r="AF77">
        <f>SUMIF(L7:L75,AF76,G7:G75)</f>
        <v>0</v>
      </c>
      <c r="AG77" t="s">
        <v>237</v>
      </c>
    </row>
    <row r="78" spans="1:60" x14ac:dyDescent="0.2">
      <c r="A78" s="249" t="s">
        <v>953</v>
      </c>
      <c r="B78" s="249"/>
      <c r="C78" s="246"/>
      <c r="D78" s="6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60" x14ac:dyDescent="0.2">
      <c r="A79" s="3"/>
      <c r="B79" s="4" t="s">
        <v>1174</v>
      </c>
      <c r="C79" s="246" t="s">
        <v>1175</v>
      </c>
      <c r="D79" s="6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G79" t="s">
        <v>956</v>
      </c>
    </row>
    <row r="80" spans="1:60" x14ac:dyDescent="0.2">
      <c r="A80" s="3"/>
      <c r="B80" s="4" t="s">
        <v>1176</v>
      </c>
      <c r="C80" s="246" t="s">
        <v>1177</v>
      </c>
      <c r="D80" s="6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G80" t="s">
        <v>959</v>
      </c>
    </row>
    <row r="81" spans="1:33" x14ac:dyDescent="0.2">
      <c r="A81" s="3"/>
      <c r="B81" s="4"/>
      <c r="C81" s="246" t="s">
        <v>1178</v>
      </c>
      <c r="D81" s="6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G81" t="s">
        <v>961</v>
      </c>
    </row>
    <row r="82" spans="1:33" x14ac:dyDescent="0.2">
      <c r="A82" s="3"/>
      <c r="B82" s="4"/>
      <c r="C82" s="246"/>
      <c r="D82" s="6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33" x14ac:dyDescent="0.2">
      <c r="C83" s="248"/>
      <c r="D83" s="10"/>
      <c r="AG83" t="s">
        <v>242</v>
      </c>
    </row>
    <row r="84" spans="1:33" x14ac:dyDescent="0.2">
      <c r="D84" s="10"/>
    </row>
    <row r="85" spans="1:33" x14ac:dyDescent="0.2">
      <c r="D85" s="10"/>
    </row>
    <row r="86" spans="1:33" x14ac:dyDescent="0.2">
      <c r="D86" s="10"/>
    </row>
    <row r="87" spans="1:33" x14ac:dyDescent="0.2">
      <c r="D87" s="10"/>
    </row>
    <row r="88" spans="1:33" x14ac:dyDescent="0.2">
      <c r="D88" s="10"/>
    </row>
    <row r="89" spans="1:33" x14ac:dyDescent="0.2">
      <c r="D89" s="10"/>
    </row>
    <row r="90" spans="1:33" x14ac:dyDescent="0.2">
      <c r="D90" s="10"/>
    </row>
    <row r="91" spans="1:33" x14ac:dyDescent="0.2">
      <c r="D91" s="10"/>
    </row>
    <row r="92" spans="1:33" x14ac:dyDescent="0.2">
      <c r="D92" s="10"/>
    </row>
    <row r="93" spans="1:33" x14ac:dyDescent="0.2">
      <c r="D93" s="10"/>
    </row>
    <row r="94" spans="1:33" x14ac:dyDescent="0.2">
      <c r="D94" s="10"/>
    </row>
    <row r="95" spans="1:33" x14ac:dyDescent="0.2">
      <c r="D95" s="10"/>
    </row>
    <row r="96" spans="1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6xcA31nppXFHhZ1Cw72c6rGGL7f8KaD4TMqy8j4QGQlzRUsByoXdx3741tyUnycD5cJZaQH3IJI1hIGmDyVeLQ==" saltValue="P6xaSNdMynQ5o81ddD/Wyw==" spinCount="100000" sheet="1" formatRows="0"/>
  <mergeCells count="10">
    <mergeCell ref="A1:G1"/>
    <mergeCell ref="C2:G2"/>
    <mergeCell ref="C3:G3"/>
    <mergeCell ref="C4:G4"/>
    <mergeCell ref="A78:B78"/>
    <mergeCell ref="C36:G36"/>
    <mergeCell ref="C38:G38"/>
    <mergeCell ref="C40:G40"/>
    <mergeCell ref="C43:G43"/>
    <mergeCell ref="C47:G4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6B580-E2F5-4572-AB9E-84536316753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8" t="s">
        <v>243</v>
      </c>
      <c r="B1" s="198"/>
      <c r="C1" s="198"/>
      <c r="D1" s="198"/>
      <c r="E1" s="198"/>
      <c r="F1" s="198"/>
      <c r="G1" s="198"/>
      <c r="AG1" t="s">
        <v>137</v>
      </c>
    </row>
    <row r="2" spans="1:60" ht="24.95" customHeight="1" x14ac:dyDescent="0.2">
      <c r="A2" s="199" t="s">
        <v>7</v>
      </c>
      <c r="B2" s="48" t="s">
        <v>43</v>
      </c>
      <c r="C2" s="202" t="s">
        <v>44</v>
      </c>
      <c r="D2" s="200"/>
      <c r="E2" s="200"/>
      <c r="F2" s="200"/>
      <c r="G2" s="201"/>
      <c r="AG2" t="s">
        <v>138</v>
      </c>
    </row>
    <row r="3" spans="1:60" ht="24.95" customHeight="1" x14ac:dyDescent="0.2">
      <c r="A3" s="199" t="s">
        <v>8</v>
      </c>
      <c r="B3" s="48" t="s">
        <v>71</v>
      </c>
      <c r="C3" s="202" t="s">
        <v>72</v>
      </c>
      <c r="D3" s="200"/>
      <c r="E3" s="200"/>
      <c r="F3" s="200"/>
      <c r="G3" s="201"/>
      <c r="AC3" s="177" t="s">
        <v>138</v>
      </c>
      <c r="AG3" t="s">
        <v>141</v>
      </c>
    </row>
    <row r="4" spans="1:60" ht="24.95" customHeight="1" x14ac:dyDescent="0.2">
      <c r="A4" s="203" t="s">
        <v>9</v>
      </c>
      <c r="B4" s="204" t="s">
        <v>73</v>
      </c>
      <c r="C4" s="205" t="s">
        <v>72</v>
      </c>
      <c r="D4" s="206"/>
      <c r="E4" s="206"/>
      <c r="F4" s="206"/>
      <c r="G4" s="207"/>
      <c r="AG4" t="s">
        <v>142</v>
      </c>
    </row>
    <row r="5" spans="1:60" x14ac:dyDescent="0.2">
      <c r="D5" s="10"/>
    </row>
    <row r="6" spans="1:60" ht="38.25" x14ac:dyDescent="0.2">
      <c r="A6" s="209" t="s">
        <v>143</v>
      </c>
      <c r="B6" s="211" t="s">
        <v>144</v>
      </c>
      <c r="C6" s="211" t="s">
        <v>145</v>
      </c>
      <c r="D6" s="210" t="s">
        <v>146</v>
      </c>
      <c r="E6" s="209" t="s">
        <v>147</v>
      </c>
      <c r="F6" s="208" t="s">
        <v>148</v>
      </c>
      <c r="G6" s="209" t="s">
        <v>29</v>
      </c>
      <c r="H6" s="212" t="s">
        <v>30</v>
      </c>
      <c r="I6" s="212" t="s">
        <v>149</v>
      </c>
      <c r="J6" s="212" t="s">
        <v>31</v>
      </c>
      <c r="K6" s="212" t="s">
        <v>150</v>
      </c>
      <c r="L6" s="212" t="s">
        <v>151</v>
      </c>
      <c r="M6" s="212" t="s">
        <v>152</v>
      </c>
      <c r="N6" s="212" t="s">
        <v>153</v>
      </c>
      <c r="O6" s="212" t="s">
        <v>154</v>
      </c>
      <c r="P6" s="212" t="s">
        <v>155</v>
      </c>
      <c r="Q6" s="212" t="s">
        <v>156</v>
      </c>
      <c r="R6" s="212" t="s">
        <v>157</v>
      </c>
      <c r="S6" s="212" t="s">
        <v>158</v>
      </c>
      <c r="T6" s="212" t="s">
        <v>159</v>
      </c>
      <c r="U6" s="212" t="s">
        <v>160</v>
      </c>
      <c r="V6" s="212" t="s">
        <v>161</v>
      </c>
      <c r="W6" s="212" t="s">
        <v>162</v>
      </c>
      <c r="X6" s="212" t="s">
        <v>163</v>
      </c>
      <c r="Y6" s="212" t="s">
        <v>164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">
      <c r="A8" s="225" t="s">
        <v>165</v>
      </c>
      <c r="B8" s="226" t="s">
        <v>126</v>
      </c>
      <c r="C8" s="242" t="s">
        <v>127</v>
      </c>
      <c r="D8" s="227"/>
      <c r="E8" s="228"/>
      <c r="F8" s="229"/>
      <c r="G8" s="229">
        <f>SUMIF(AG9:AG10,"&lt;&gt;NOR",G9:G10)</f>
        <v>0</v>
      </c>
      <c r="H8" s="229"/>
      <c r="I8" s="229">
        <f>SUM(I9:I10)</f>
        <v>0</v>
      </c>
      <c r="J8" s="229"/>
      <c r="K8" s="229">
        <f>SUM(K9:K10)</f>
        <v>0</v>
      </c>
      <c r="L8" s="229"/>
      <c r="M8" s="229">
        <f>SUM(M9:M10)</f>
        <v>0</v>
      </c>
      <c r="N8" s="228"/>
      <c r="O8" s="228">
        <f>SUM(O9:O10)</f>
        <v>0</v>
      </c>
      <c r="P8" s="228"/>
      <c r="Q8" s="228">
        <f>SUM(Q9:Q10)</f>
        <v>0</v>
      </c>
      <c r="R8" s="229"/>
      <c r="S8" s="229"/>
      <c r="T8" s="230"/>
      <c r="U8" s="224"/>
      <c r="V8" s="224">
        <f>SUM(V9:V10)</f>
        <v>0</v>
      </c>
      <c r="W8" s="224"/>
      <c r="X8" s="224"/>
      <c r="Y8" s="224"/>
      <c r="AG8" t="s">
        <v>166</v>
      </c>
    </row>
    <row r="9" spans="1:60" ht="22.5" outlineLevel="1" x14ac:dyDescent="0.2">
      <c r="A9" s="255">
        <v>1</v>
      </c>
      <c r="B9" s="256" t="s">
        <v>1179</v>
      </c>
      <c r="C9" s="266" t="s">
        <v>1180</v>
      </c>
      <c r="D9" s="257" t="s">
        <v>506</v>
      </c>
      <c r="E9" s="258">
        <v>1</v>
      </c>
      <c r="F9" s="259"/>
      <c r="G9" s="260">
        <f>ROUND(E9*F9,2)</f>
        <v>0</v>
      </c>
      <c r="H9" s="259"/>
      <c r="I9" s="260">
        <f>ROUND(E9*H9,2)</f>
        <v>0</v>
      </c>
      <c r="J9" s="259"/>
      <c r="K9" s="260">
        <f>ROUND(E9*J9,2)</f>
        <v>0</v>
      </c>
      <c r="L9" s="260">
        <v>21</v>
      </c>
      <c r="M9" s="260">
        <f>G9*(1+L9/100)</f>
        <v>0</v>
      </c>
      <c r="N9" s="258">
        <v>0</v>
      </c>
      <c r="O9" s="258">
        <f>ROUND(E9*N9,2)</f>
        <v>0</v>
      </c>
      <c r="P9" s="258">
        <v>0</v>
      </c>
      <c r="Q9" s="258">
        <f>ROUND(E9*P9,2)</f>
        <v>0</v>
      </c>
      <c r="R9" s="260"/>
      <c r="S9" s="260" t="s">
        <v>210</v>
      </c>
      <c r="T9" s="261" t="s">
        <v>171</v>
      </c>
      <c r="U9" s="223">
        <v>0</v>
      </c>
      <c r="V9" s="223">
        <f>ROUND(E9*U9,2)</f>
        <v>0</v>
      </c>
      <c r="W9" s="223"/>
      <c r="X9" s="223" t="s">
        <v>249</v>
      </c>
      <c r="Y9" s="223" t="s">
        <v>173</v>
      </c>
      <c r="Z9" s="213"/>
      <c r="AA9" s="213"/>
      <c r="AB9" s="213"/>
      <c r="AC9" s="213"/>
      <c r="AD9" s="213"/>
      <c r="AE9" s="213"/>
      <c r="AF9" s="213"/>
      <c r="AG9" s="213" t="s">
        <v>1181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55">
        <v>2</v>
      </c>
      <c r="B10" s="256" t="s">
        <v>1182</v>
      </c>
      <c r="C10" s="266" t="s">
        <v>1183</v>
      </c>
      <c r="D10" s="257" t="s">
        <v>506</v>
      </c>
      <c r="E10" s="258">
        <v>1</v>
      </c>
      <c r="F10" s="259"/>
      <c r="G10" s="260">
        <f>ROUND(E10*F10,2)</f>
        <v>0</v>
      </c>
      <c r="H10" s="259"/>
      <c r="I10" s="260">
        <f>ROUND(E10*H10,2)</f>
        <v>0</v>
      </c>
      <c r="J10" s="259"/>
      <c r="K10" s="260">
        <f>ROUND(E10*J10,2)</f>
        <v>0</v>
      </c>
      <c r="L10" s="260">
        <v>21</v>
      </c>
      <c r="M10" s="260">
        <f>G10*(1+L10/100)</f>
        <v>0</v>
      </c>
      <c r="N10" s="258">
        <v>0</v>
      </c>
      <c r="O10" s="258">
        <f>ROUND(E10*N10,2)</f>
        <v>0</v>
      </c>
      <c r="P10" s="258">
        <v>0</v>
      </c>
      <c r="Q10" s="258">
        <f>ROUND(E10*P10,2)</f>
        <v>0</v>
      </c>
      <c r="R10" s="260"/>
      <c r="S10" s="260" t="s">
        <v>210</v>
      </c>
      <c r="T10" s="261" t="s">
        <v>171</v>
      </c>
      <c r="U10" s="223">
        <v>0</v>
      </c>
      <c r="V10" s="223">
        <f>ROUND(E10*U10,2)</f>
        <v>0</v>
      </c>
      <c r="W10" s="223"/>
      <c r="X10" s="223" t="s">
        <v>249</v>
      </c>
      <c r="Y10" s="223" t="s">
        <v>173</v>
      </c>
      <c r="Z10" s="213"/>
      <c r="AA10" s="213"/>
      <c r="AB10" s="213"/>
      <c r="AC10" s="213"/>
      <c r="AD10" s="213"/>
      <c r="AE10" s="213"/>
      <c r="AF10" s="213"/>
      <c r="AG10" s="213" t="s">
        <v>1181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x14ac:dyDescent="0.2">
      <c r="A11" s="225" t="s">
        <v>165</v>
      </c>
      <c r="B11" s="226" t="s">
        <v>126</v>
      </c>
      <c r="C11" s="242" t="s">
        <v>128</v>
      </c>
      <c r="D11" s="227"/>
      <c r="E11" s="228"/>
      <c r="F11" s="229"/>
      <c r="G11" s="229">
        <f>SUMIF(AG12:AG22,"&lt;&gt;NOR",G12:G22)</f>
        <v>0</v>
      </c>
      <c r="H11" s="229"/>
      <c r="I11" s="229">
        <f>SUM(I12:I22)</f>
        <v>0</v>
      </c>
      <c r="J11" s="229"/>
      <c r="K11" s="229">
        <f>SUM(K12:K22)</f>
        <v>0</v>
      </c>
      <c r="L11" s="229"/>
      <c r="M11" s="229">
        <f>SUM(M12:M22)</f>
        <v>0</v>
      </c>
      <c r="N11" s="228"/>
      <c r="O11" s="228">
        <f>SUM(O12:O22)</f>
        <v>0</v>
      </c>
      <c r="P11" s="228"/>
      <c r="Q11" s="228">
        <f>SUM(Q12:Q22)</f>
        <v>0</v>
      </c>
      <c r="R11" s="229"/>
      <c r="S11" s="229"/>
      <c r="T11" s="230"/>
      <c r="U11" s="224"/>
      <c r="V11" s="224">
        <f>SUM(V12:V22)</f>
        <v>68.5</v>
      </c>
      <c r="W11" s="224"/>
      <c r="X11" s="224"/>
      <c r="Y11" s="224"/>
      <c r="AG11" t="s">
        <v>166</v>
      </c>
    </row>
    <row r="12" spans="1:60" outlineLevel="1" x14ac:dyDescent="0.2">
      <c r="A12" s="255">
        <v>3</v>
      </c>
      <c r="B12" s="256" t="s">
        <v>1184</v>
      </c>
      <c r="C12" s="266" t="s">
        <v>1185</v>
      </c>
      <c r="D12" s="257" t="s">
        <v>506</v>
      </c>
      <c r="E12" s="258">
        <v>12</v>
      </c>
      <c r="F12" s="259"/>
      <c r="G12" s="260">
        <f>ROUND(E12*F12,2)</f>
        <v>0</v>
      </c>
      <c r="H12" s="259"/>
      <c r="I12" s="260">
        <f>ROUND(E12*H12,2)</f>
        <v>0</v>
      </c>
      <c r="J12" s="259"/>
      <c r="K12" s="260">
        <f>ROUND(E12*J12,2)</f>
        <v>0</v>
      </c>
      <c r="L12" s="260">
        <v>21</v>
      </c>
      <c r="M12" s="260">
        <f>G12*(1+L12/100)</f>
        <v>0</v>
      </c>
      <c r="N12" s="258">
        <v>0</v>
      </c>
      <c r="O12" s="258">
        <f>ROUND(E12*N12,2)</f>
        <v>0</v>
      </c>
      <c r="P12" s="258">
        <v>0</v>
      </c>
      <c r="Q12" s="258">
        <f>ROUND(E12*P12,2)</f>
        <v>0</v>
      </c>
      <c r="R12" s="260"/>
      <c r="S12" s="260" t="s">
        <v>1047</v>
      </c>
      <c r="T12" s="261" t="s">
        <v>171</v>
      </c>
      <c r="U12" s="223">
        <v>0</v>
      </c>
      <c r="V12" s="223">
        <f>ROUND(E12*U12,2)</f>
        <v>0</v>
      </c>
      <c r="W12" s="223"/>
      <c r="X12" s="223" t="s">
        <v>249</v>
      </c>
      <c r="Y12" s="223" t="s">
        <v>173</v>
      </c>
      <c r="Z12" s="213"/>
      <c r="AA12" s="213"/>
      <c r="AB12" s="213"/>
      <c r="AC12" s="213"/>
      <c r="AD12" s="213"/>
      <c r="AE12" s="213"/>
      <c r="AF12" s="213"/>
      <c r="AG12" s="213" t="s">
        <v>1181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55">
        <v>4</v>
      </c>
      <c r="B13" s="256" t="s">
        <v>1186</v>
      </c>
      <c r="C13" s="266" t="s">
        <v>1187</v>
      </c>
      <c r="D13" s="257" t="s">
        <v>506</v>
      </c>
      <c r="E13" s="258">
        <v>24</v>
      </c>
      <c r="F13" s="259"/>
      <c r="G13" s="260">
        <f>ROUND(E13*F13,2)</f>
        <v>0</v>
      </c>
      <c r="H13" s="259"/>
      <c r="I13" s="260">
        <f>ROUND(E13*H13,2)</f>
        <v>0</v>
      </c>
      <c r="J13" s="259"/>
      <c r="K13" s="260">
        <f>ROUND(E13*J13,2)</f>
        <v>0</v>
      </c>
      <c r="L13" s="260">
        <v>21</v>
      </c>
      <c r="M13" s="260">
        <f>G13*(1+L13/100)</f>
        <v>0</v>
      </c>
      <c r="N13" s="258">
        <v>0</v>
      </c>
      <c r="O13" s="258">
        <f>ROUND(E13*N13,2)</f>
        <v>0</v>
      </c>
      <c r="P13" s="258">
        <v>0</v>
      </c>
      <c r="Q13" s="258">
        <f>ROUND(E13*P13,2)</f>
        <v>0</v>
      </c>
      <c r="R13" s="260"/>
      <c r="S13" s="260" t="s">
        <v>1047</v>
      </c>
      <c r="T13" s="261" t="s">
        <v>171</v>
      </c>
      <c r="U13" s="223">
        <v>0</v>
      </c>
      <c r="V13" s="223">
        <f>ROUND(E13*U13,2)</f>
        <v>0</v>
      </c>
      <c r="W13" s="223"/>
      <c r="X13" s="223" t="s">
        <v>249</v>
      </c>
      <c r="Y13" s="223" t="s">
        <v>173</v>
      </c>
      <c r="Z13" s="213"/>
      <c r="AA13" s="213"/>
      <c r="AB13" s="213"/>
      <c r="AC13" s="213"/>
      <c r="AD13" s="213"/>
      <c r="AE13" s="213"/>
      <c r="AF13" s="213"/>
      <c r="AG13" s="213" t="s">
        <v>1181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">
      <c r="A14" s="255">
        <v>5</v>
      </c>
      <c r="B14" s="256" t="s">
        <v>1188</v>
      </c>
      <c r="C14" s="266" t="s">
        <v>1189</v>
      </c>
      <c r="D14" s="257" t="s">
        <v>506</v>
      </c>
      <c r="E14" s="258">
        <v>24</v>
      </c>
      <c r="F14" s="259"/>
      <c r="G14" s="260">
        <f>ROUND(E14*F14,2)</f>
        <v>0</v>
      </c>
      <c r="H14" s="259"/>
      <c r="I14" s="260">
        <f>ROUND(E14*H14,2)</f>
        <v>0</v>
      </c>
      <c r="J14" s="259"/>
      <c r="K14" s="260">
        <f>ROUND(E14*J14,2)</f>
        <v>0</v>
      </c>
      <c r="L14" s="260">
        <v>21</v>
      </c>
      <c r="M14" s="260">
        <f>G14*(1+L14/100)</f>
        <v>0</v>
      </c>
      <c r="N14" s="258">
        <v>0</v>
      </c>
      <c r="O14" s="258">
        <f>ROUND(E14*N14,2)</f>
        <v>0</v>
      </c>
      <c r="P14" s="258">
        <v>0</v>
      </c>
      <c r="Q14" s="258">
        <f>ROUND(E14*P14,2)</f>
        <v>0</v>
      </c>
      <c r="R14" s="260"/>
      <c r="S14" s="260" t="s">
        <v>210</v>
      </c>
      <c r="T14" s="261" t="s">
        <v>171</v>
      </c>
      <c r="U14" s="223">
        <v>0</v>
      </c>
      <c r="V14" s="223">
        <f>ROUND(E14*U14,2)</f>
        <v>0</v>
      </c>
      <c r="W14" s="223"/>
      <c r="X14" s="223" t="s">
        <v>249</v>
      </c>
      <c r="Y14" s="223" t="s">
        <v>173</v>
      </c>
      <c r="Z14" s="213"/>
      <c r="AA14" s="213"/>
      <c r="AB14" s="213"/>
      <c r="AC14" s="213"/>
      <c r="AD14" s="213"/>
      <c r="AE14" s="213"/>
      <c r="AF14" s="213"/>
      <c r="AG14" s="213" t="s">
        <v>1181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22.5" outlineLevel="1" x14ac:dyDescent="0.2">
      <c r="A15" s="255">
        <v>6</v>
      </c>
      <c r="B15" s="256" t="s">
        <v>1190</v>
      </c>
      <c r="C15" s="266" t="s">
        <v>1191</v>
      </c>
      <c r="D15" s="257" t="s">
        <v>258</v>
      </c>
      <c r="E15" s="258">
        <v>500</v>
      </c>
      <c r="F15" s="259"/>
      <c r="G15" s="260">
        <f>ROUND(E15*F15,2)</f>
        <v>0</v>
      </c>
      <c r="H15" s="259"/>
      <c r="I15" s="260">
        <f>ROUND(E15*H15,2)</f>
        <v>0</v>
      </c>
      <c r="J15" s="259"/>
      <c r="K15" s="260">
        <f>ROUND(E15*J15,2)</f>
        <v>0</v>
      </c>
      <c r="L15" s="260">
        <v>21</v>
      </c>
      <c r="M15" s="260">
        <f>G15*(1+L15/100)</f>
        <v>0</v>
      </c>
      <c r="N15" s="258">
        <v>0</v>
      </c>
      <c r="O15" s="258">
        <f>ROUND(E15*N15,2)</f>
        <v>0</v>
      </c>
      <c r="P15" s="258">
        <v>0</v>
      </c>
      <c r="Q15" s="258">
        <f>ROUND(E15*P15,2)</f>
        <v>0</v>
      </c>
      <c r="R15" s="260"/>
      <c r="S15" s="260" t="s">
        <v>210</v>
      </c>
      <c r="T15" s="261" t="s">
        <v>171</v>
      </c>
      <c r="U15" s="223">
        <v>0</v>
      </c>
      <c r="V15" s="223">
        <f>ROUND(E15*U15,2)</f>
        <v>0</v>
      </c>
      <c r="W15" s="223"/>
      <c r="X15" s="223" t="s">
        <v>249</v>
      </c>
      <c r="Y15" s="223" t="s">
        <v>173</v>
      </c>
      <c r="Z15" s="213"/>
      <c r="AA15" s="213"/>
      <c r="AB15" s="213"/>
      <c r="AC15" s="213"/>
      <c r="AD15" s="213"/>
      <c r="AE15" s="213"/>
      <c r="AF15" s="213"/>
      <c r="AG15" s="213" t="s">
        <v>1181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55">
        <v>7</v>
      </c>
      <c r="B16" s="256" t="s">
        <v>1192</v>
      </c>
      <c r="C16" s="266" t="s">
        <v>1193</v>
      </c>
      <c r="D16" s="257" t="s">
        <v>258</v>
      </c>
      <c r="E16" s="258">
        <v>500</v>
      </c>
      <c r="F16" s="259"/>
      <c r="G16" s="260">
        <f>ROUND(E16*F16,2)</f>
        <v>0</v>
      </c>
      <c r="H16" s="259"/>
      <c r="I16" s="260">
        <f>ROUND(E16*H16,2)</f>
        <v>0</v>
      </c>
      <c r="J16" s="259"/>
      <c r="K16" s="260">
        <f>ROUND(E16*J16,2)</f>
        <v>0</v>
      </c>
      <c r="L16" s="260">
        <v>21</v>
      </c>
      <c r="M16" s="260">
        <f>G16*(1+L16/100)</f>
        <v>0</v>
      </c>
      <c r="N16" s="258">
        <v>0</v>
      </c>
      <c r="O16" s="258">
        <f>ROUND(E16*N16,2)</f>
        <v>0</v>
      </c>
      <c r="P16" s="258">
        <v>0</v>
      </c>
      <c r="Q16" s="258">
        <f>ROUND(E16*P16,2)</f>
        <v>0</v>
      </c>
      <c r="R16" s="260"/>
      <c r="S16" s="260" t="s">
        <v>210</v>
      </c>
      <c r="T16" s="261" t="s">
        <v>171</v>
      </c>
      <c r="U16" s="223">
        <v>0</v>
      </c>
      <c r="V16" s="223">
        <f>ROUND(E16*U16,2)</f>
        <v>0</v>
      </c>
      <c r="W16" s="223"/>
      <c r="X16" s="223" t="s">
        <v>396</v>
      </c>
      <c r="Y16" s="223" t="s">
        <v>173</v>
      </c>
      <c r="Z16" s="213"/>
      <c r="AA16" s="213"/>
      <c r="AB16" s="213"/>
      <c r="AC16" s="213"/>
      <c r="AD16" s="213"/>
      <c r="AE16" s="213"/>
      <c r="AF16" s="213"/>
      <c r="AG16" s="213" t="s">
        <v>1100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ht="22.5" outlineLevel="1" x14ac:dyDescent="0.2">
      <c r="A17" s="255">
        <v>8</v>
      </c>
      <c r="B17" s="256" t="s">
        <v>1194</v>
      </c>
      <c r="C17" s="266" t="s">
        <v>1195</v>
      </c>
      <c r="D17" s="257" t="s">
        <v>506</v>
      </c>
      <c r="E17" s="258">
        <v>12</v>
      </c>
      <c r="F17" s="259"/>
      <c r="G17" s="260">
        <f>ROUND(E17*F17,2)</f>
        <v>0</v>
      </c>
      <c r="H17" s="259"/>
      <c r="I17" s="260">
        <f>ROUND(E17*H17,2)</f>
        <v>0</v>
      </c>
      <c r="J17" s="259"/>
      <c r="K17" s="260">
        <f>ROUND(E17*J17,2)</f>
        <v>0</v>
      </c>
      <c r="L17" s="260">
        <v>21</v>
      </c>
      <c r="M17" s="260">
        <f>G17*(1+L17/100)</f>
        <v>0</v>
      </c>
      <c r="N17" s="258">
        <v>0</v>
      </c>
      <c r="O17" s="258">
        <f>ROUND(E17*N17,2)</f>
        <v>0</v>
      </c>
      <c r="P17" s="258">
        <v>0</v>
      </c>
      <c r="Q17" s="258">
        <f>ROUND(E17*P17,2)</f>
        <v>0</v>
      </c>
      <c r="R17" s="260"/>
      <c r="S17" s="260" t="s">
        <v>210</v>
      </c>
      <c r="T17" s="261" t="s">
        <v>171</v>
      </c>
      <c r="U17" s="223">
        <v>0</v>
      </c>
      <c r="V17" s="223">
        <f>ROUND(E17*U17,2)</f>
        <v>0</v>
      </c>
      <c r="W17" s="223"/>
      <c r="X17" s="223" t="s">
        <v>249</v>
      </c>
      <c r="Y17" s="223" t="s">
        <v>173</v>
      </c>
      <c r="Z17" s="213"/>
      <c r="AA17" s="213"/>
      <c r="AB17" s="213"/>
      <c r="AC17" s="213"/>
      <c r="AD17" s="213"/>
      <c r="AE17" s="213"/>
      <c r="AF17" s="213"/>
      <c r="AG17" s="213" t="s">
        <v>1181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ht="22.5" outlineLevel="1" x14ac:dyDescent="0.2">
      <c r="A18" s="255">
        <v>9</v>
      </c>
      <c r="B18" s="256" t="s">
        <v>1196</v>
      </c>
      <c r="C18" s="266" t="s">
        <v>1197</v>
      </c>
      <c r="D18" s="257" t="s">
        <v>258</v>
      </c>
      <c r="E18" s="258">
        <v>500</v>
      </c>
      <c r="F18" s="259"/>
      <c r="G18" s="260">
        <f>ROUND(E18*F18,2)</f>
        <v>0</v>
      </c>
      <c r="H18" s="259"/>
      <c r="I18" s="260">
        <f>ROUND(E18*H18,2)</f>
        <v>0</v>
      </c>
      <c r="J18" s="259"/>
      <c r="K18" s="260">
        <f>ROUND(E18*J18,2)</f>
        <v>0</v>
      </c>
      <c r="L18" s="260">
        <v>21</v>
      </c>
      <c r="M18" s="260">
        <f>G18*(1+L18/100)</f>
        <v>0</v>
      </c>
      <c r="N18" s="258">
        <v>0</v>
      </c>
      <c r="O18" s="258">
        <f>ROUND(E18*N18,2)</f>
        <v>0</v>
      </c>
      <c r="P18" s="258">
        <v>0</v>
      </c>
      <c r="Q18" s="258">
        <f>ROUND(E18*P18,2)</f>
        <v>0</v>
      </c>
      <c r="R18" s="260"/>
      <c r="S18" s="260" t="s">
        <v>210</v>
      </c>
      <c r="T18" s="261" t="s">
        <v>171</v>
      </c>
      <c r="U18" s="223">
        <v>0</v>
      </c>
      <c r="V18" s="223">
        <f>ROUND(E18*U18,2)</f>
        <v>0</v>
      </c>
      <c r="W18" s="223"/>
      <c r="X18" s="223" t="s">
        <v>249</v>
      </c>
      <c r="Y18" s="223" t="s">
        <v>173</v>
      </c>
      <c r="Z18" s="213"/>
      <c r="AA18" s="213"/>
      <c r="AB18" s="213"/>
      <c r="AC18" s="213"/>
      <c r="AD18" s="213"/>
      <c r="AE18" s="213"/>
      <c r="AF18" s="213"/>
      <c r="AG18" s="213" t="s">
        <v>1181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ht="22.5" outlineLevel="1" x14ac:dyDescent="0.2">
      <c r="A19" s="255">
        <v>10</v>
      </c>
      <c r="B19" s="256" t="s">
        <v>1198</v>
      </c>
      <c r="C19" s="266" t="s">
        <v>1199</v>
      </c>
      <c r="D19" s="257" t="s">
        <v>258</v>
      </c>
      <c r="E19" s="258">
        <v>500</v>
      </c>
      <c r="F19" s="259"/>
      <c r="G19" s="260">
        <f>ROUND(E19*F19,2)</f>
        <v>0</v>
      </c>
      <c r="H19" s="259"/>
      <c r="I19" s="260">
        <f>ROUND(E19*H19,2)</f>
        <v>0</v>
      </c>
      <c r="J19" s="259"/>
      <c r="K19" s="260">
        <f>ROUND(E19*J19,2)</f>
        <v>0</v>
      </c>
      <c r="L19" s="260">
        <v>21</v>
      </c>
      <c r="M19" s="260">
        <f>G19*(1+L19/100)</f>
        <v>0</v>
      </c>
      <c r="N19" s="258">
        <v>0</v>
      </c>
      <c r="O19" s="258">
        <f>ROUND(E19*N19,2)</f>
        <v>0</v>
      </c>
      <c r="P19" s="258">
        <v>0</v>
      </c>
      <c r="Q19" s="258">
        <f>ROUND(E19*P19,2)</f>
        <v>0</v>
      </c>
      <c r="R19" s="260" t="s">
        <v>129</v>
      </c>
      <c r="S19" s="260" t="s">
        <v>170</v>
      </c>
      <c r="T19" s="261" t="s">
        <v>171</v>
      </c>
      <c r="U19" s="223">
        <v>0.13700000000000001</v>
      </c>
      <c r="V19" s="223">
        <f>ROUND(E19*U19,2)</f>
        <v>68.5</v>
      </c>
      <c r="W19" s="223"/>
      <c r="X19" s="223" t="s">
        <v>249</v>
      </c>
      <c r="Y19" s="223" t="s">
        <v>173</v>
      </c>
      <c r="Z19" s="213"/>
      <c r="AA19" s="213"/>
      <c r="AB19" s="213"/>
      <c r="AC19" s="213"/>
      <c r="AD19" s="213"/>
      <c r="AE19" s="213"/>
      <c r="AF19" s="213"/>
      <c r="AG19" s="213" t="s">
        <v>1181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55">
        <v>11</v>
      </c>
      <c r="B20" s="256" t="s">
        <v>1200</v>
      </c>
      <c r="C20" s="266" t="s">
        <v>1201</v>
      </c>
      <c r="D20" s="257" t="s">
        <v>506</v>
      </c>
      <c r="E20" s="258">
        <v>12</v>
      </c>
      <c r="F20" s="259"/>
      <c r="G20" s="260">
        <f>ROUND(E20*F20,2)</f>
        <v>0</v>
      </c>
      <c r="H20" s="259"/>
      <c r="I20" s="260">
        <f>ROUND(E20*H20,2)</f>
        <v>0</v>
      </c>
      <c r="J20" s="259"/>
      <c r="K20" s="260">
        <f>ROUND(E20*J20,2)</f>
        <v>0</v>
      </c>
      <c r="L20" s="260">
        <v>21</v>
      </c>
      <c r="M20" s="260">
        <f>G20*(1+L20/100)</f>
        <v>0</v>
      </c>
      <c r="N20" s="258">
        <v>0</v>
      </c>
      <c r="O20" s="258">
        <f>ROUND(E20*N20,2)</f>
        <v>0</v>
      </c>
      <c r="P20" s="258">
        <v>0</v>
      </c>
      <c r="Q20" s="258">
        <f>ROUND(E20*P20,2)</f>
        <v>0</v>
      </c>
      <c r="R20" s="260"/>
      <c r="S20" s="260" t="s">
        <v>210</v>
      </c>
      <c r="T20" s="261" t="s">
        <v>171</v>
      </c>
      <c r="U20" s="223">
        <v>0</v>
      </c>
      <c r="V20" s="223">
        <f>ROUND(E20*U20,2)</f>
        <v>0</v>
      </c>
      <c r="W20" s="223"/>
      <c r="X20" s="223" t="s">
        <v>396</v>
      </c>
      <c r="Y20" s="223" t="s">
        <v>173</v>
      </c>
      <c r="Z20" s="213"/>
      <c r="AA20" s="213"/>
      <c r="AB20" s="213"/>
      <c r="AC20" s="213"/>
      <c r="AD20" s="213"/>
      <c r="AE20" s="213"/>
      <c r="AF20" s="213"/>
      <c r="AG20" s="213" t="s">
        <v>1100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55">
        <v>12</v>
      </c>
      <c r="B21" s="256" t="s">
        <v>1202</v>
      </c>
      <c r="C21" s="266" t="s">
        <v>1203</v>
      </c>
      <c r="D21" s="257" t="s">
        <v>1040</v>
      </c>
      <c r="E21" s="258">
        <v>30</v>
      </c>
      <c r="F21" s="259"/>
      <c r="G21" s="260">
        <f>ROUND(E21*F21,2)</f>
        <v>0</v>
      </c>
      <c r="H21" s="259"/>
      <c r="I21" s="260">
        <f>ROUND(E21*H21,2)</f>
        <v>0</v>
      </c>
      <c r="J21" s="259"/>
      <c r="K21" s="260">
        <f>ROUND(E21*J21,2)</f>
        <v>0</v>
      </c>
      <c r="L21" s="260">
        <v>21</v>
      </c>
      <c r="M21" s="260">
        <f>G21*(1+L21/100)</f>
        <v>0</v>
      </c>
      <c r="N21" s="258">
        <v>0</v>
      </c>
      <c r="O21" s="258">
        <f>ROUND(E21*N21,2)</f>
        <v>0</v>
      </c>
      <c r="P21" s="258">
        <v>0</v>
      </c>
      <c r="Q21" s="258">
        <f>ROUND(E21*P21,2)</f>
        <v>0</v>
      </c>
      <c r="R21" s="260"/>
      <c r="S21" s="260" t="s">
        <v>210</v>
      </c>
      <c r="T21" s="261" t="s">
        <v>171</v>
      </c>
      <c r="U21" s="223">
        <v>0</v>
      </c>
      <c r="V21" s="223">
        <f>ROUND(E21*U21,2)</f>
        <v>0</v>
      </c>
      <c r="W21" s="223"/>
      <c r="X21" s="223" t="s">
        <v>249</v>
      </c>
      <c r="Y21" s="223" t="s">
        <v>173</v>
      </c>
      <c r="Z21" s="213"/>
      <c r="AA21" s="213"/>
      <c r="AB21" s="213"/>
      <c r="AC21" s="213"/>
      <c r="AD21" s="213"/>
      <c r="AE21" s="213"/>
      <c r="AF21" s="213"/>
      <c r="AG21" s="213" t="s">
        <v>1181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55">
        <v>13</v>
      </c>
      <c r="B22" s="256" t="s">
        <v>1204</v>
      </c>
      <c r="C22" s="266" t="s">
        <v>1205</v>
      </c>
      <c r="D22" s="257" t="s">
        <v>506</v>
      </c>
      <c r="E22" s="258">
        <v>1</v>
      </c>
      <c r="F22" s="259"/>
      <c r="G22" s="260">
        <f>ROUND(E22*F22,2)</f>
        <v>0</v>
      </c>
      <c r="H22" s="259"/>
      <c r="I22" s="260">
        <f>ROUND(E22*H22,2)</f>
        <v>0</v>
      </c>
      <c r="J22" s="259"/>
      <c r="K22" s="260">
        <f>ROUND(E22*J22,2)</f>
        <v>0</v>
      </c>
      <c r="L22" s="260">
        <v>21</v>
      </c>
      <c r="M22" s="260">
        <f>G22*(1+L22/100)</f>
        <v>0</v>
      </c>
      <c r="N22" s="258">
        <v>0</v>
      </c>
      <c r="O22" s="258">
        <f>ROUND(E22*N22,2)</f>
        <v>0</v>
      </c>
      <c r="P22" s="258">
        <v>0</v>
      </c>
      <c r="Q22" s="258">
        <f>ROUND(E22*P22,2)</f>
        <v>0</v>
      </c>
      <c r="R22" s="260"/>
      <c r="S22" s="260" t="s">
        <v>210</v>
      </c>
      <c r="T22" s="261" t="s">
        <v>171</v>
      </c>
      <c r="U22" s="223">
        <v>0</v>
      </c>
      <c r="V22" s="223">
        <f>ROUND(E22*U22,2)</f>
        <v>0</v>
      </c>
      <c r="W22" s="223"/>
      <c r="X22" s="223" t="s">
        <v>396</v>
      </c>
      <c r="Y22" s="223" t="s">
        <v>173</v>
      </c>
      <c r="Z22" s="213"/>
      <c r="AA22" s="213"/>
      <c r="AB22" s="213"/>
      <c r="AC22" s="213"/>
      <c r="AD22" s="213"/>
      <c r="AE22" s="213"/>
      <c r="AF22" s="213"/>
      <c r="AG22" s="213" t="s">
        <v>1100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x14ac:dyDescent="0.2">
      <c r="A23" s="225" t="s">
        <v>165</v>
      </c>
      <c r="B23" s="226" t="s">
        <v>129</v>
      </c>
      <c r="C23" s="242" t="s">
        <v>94</v>
      </c>
      <c r="D23" s="227"/>
      <c r="E23" s="228"/>
      <c r="F23" s="229"/>
      <c r="G23" s="229">
        <f>SUMIF(AG24:AG56,"&lt;&gt;NOR",G24:G56)</f>
        <v>0</v>
      </c>
      <c r="H23" s="229"/>
      <c r="I23" s="229">
        <f>SUM(I24:I56)</f>
        <v>0</v>
      </c>
      <c r="J23" s="229"/>
      <c r="K23" s="229">
        <f>SUM(K24:K56)</f>
        <v>0</v>
      </c>
      <c r="L23" s="229"/>
      <c r="M23" s="229">
        <f>SUM(M24:M56)</f>
        <v>0</v>
      </c>
      <c r="N23" s="228"/>
      <c r="O23" s="228">
        <f>SUM(O24:O56)</f>
        <v>0</v>
      </c>
      <c r="P23" s="228"/>
      <c r="Q23" s="228">
        <f>SUM(Q24:Q56)</f>
        <v>0</v>
      </c>
      <c r="R23" s="229"/>
      <c r="S23" s="229"/>
      <c r="T23" s="230"/>
      <c r="U23" s="224"/>
      <c r="V23" s="224">
        <f>SUM(V24:V56)</f>
        <v>35.33</v>
      </c>
      <c r="W23" s="224"/>
      <c r="X23" s="224"/>
      <c r="Y23" s="224"/>
      <c r="AG23" t="s">
        <v>166</v>
      </c>
    </row>
    <row r="24" spans="1:60" outlineLevel="1" x14ac:dyDescent="0.2">
      <c r="A24" s="255">
        <v>14</v>
      </c>
      <c r="B24" s="256" t="s">
        <v>1206</v>
      </c>
      <c r="C24" s="266" t="s">
        <v>1207</v>
      </c>
      <c r="D24" s="257" t="s">
        <v>1188</v>
      </c>
      <c r="E24" s="258">
        <v>7</v>
      </c>
      <c r="F24" s="259"/>
      <c r="G24" s="260">
        <f>ROUND(E24*F24,2)</f>
        <v>0</v>
      </c>
      <c r="H24" s="259"/>
      <c r="I24" s="260">
        <f>ROUND(E24*H24,2)</f>
        <v>0</v>
      </c>
      <c r="J24" s="259"/>
      <c r="K24" s="260">
        <f>ROUND(E24*J24,2)</f>
        <v>0</v>
      </c>
      <c r="L24" s="260">
        <v>21</v>
      </c>
      <c r="M24" s="260">
        <f>G24*(1+L24/100)</f>
        <v>0</v>
      </c>
      <c r="N24" s="258">
        <v>0</v>
      </c>
      <c r="O24" s="258">
        <f>ROUND(E24*N24,2)</f>
        <v>0</v>
      </c>
      <c r="P24" s="258">
        <v>0</v>
      </c>
      <c r="Q24" s="258">
        <f>ROUND(E24*P24,2)</f>
        <v>0</v>
      </c>
      <c r="R24" s="260"/>
      <c r="S24" s="260" t="s">
        <v>210</v>
      </c>
      <c r="T24" s="261" t="s">
        <v>171</v>
      </c>
      <c r="U24" s="223">
        <v>0</v>
      </c>
      <c r="V24" s="223">
        <f>ROUND(E24*U24,2)</f>
        <v>0</v>
      </c>
      <c r="W24" s="223"/>
      <c r="X24" s="223" t="s">
        <v>249</v>
      </c>
      <c r="Y24" s="223" t="s">
        <v>173</v>
      </c>
      <c r="Z24" s="213"/>
      <c r="AA24" s="213"/>
      <c r="AB24" s="213"/>
      <c r="AC24" s="213"/>
      <c r="AD24" s="213"/>
      <c r="AE24" s="213"/>
      <c r="AF24" s="213"/>
      <c r="AG24" s="213" t="s">
        <v>1048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55">
        <v>15</v>
      </c>
      <c r="B25" s="256" t="s">
        <v>1208</v>
      </c>
      <c r="C25" s="266" t="s">
        <v>1209</v>
      </c>
      <c r="D25" s="257" t="s">
        <v>1188</v>
      </c>
      <c r="E25" s="258">
        <v>3.77</v>
      </c>
      <c r="F25" s="259"/>
      <c r="G25" s="260">
        <f>ROUND(E25*F25,2)</f>
        <v>0</v>
      </c>
      <c r="H25" s="259"/>
      <c r="I25" s="260">
        <f>ROUND(E25*H25,2)</f>
        <v>0</v>
      </c>
      <c r="J25" s="259"/>
      <c r="K25" s="260">
        <f>ROUND(E25*J25,2)</f>
        <v>0</v>
      </c>
      <c r="L25" s="260">
        <v>21</v>
      </c>
      <c r="M25" s="260">
        <f>G25*(1+L25/100)</f>
        <v>0</v>
      </c>
      <c r="N25" s="258">
        <v>0</v>
      </c>
      <c r="O25" s="258">
        <f>ROUND(E25*N25,2)</f>
        <v>0</v>
      </c>
      <c r="P25" s="258">
        <v>0</v>
      </c>
      <c r="Q25" s="258">
        <f>ROUND(E25*P25,2)</f>
        <v>0</v>
      </c>
      <c r="R25" s="260"/>
      <c r="S25" s="260" t="s">
        <v>210</v>
      </c>
      <c r="T25" s="261" t="s">
        <v>171</v>
      </c>
      <c r="U25" s="223">
        <v>0</v>
      </c>
      <c r="V25" s="223">
        <f>ROUND(E25*U25,2)</f>
        <v>0</v>
      </c>
      <c r="W25" s="223"/>
      <c r="X25" s="223" t="s">
        <v>249</v>
      </c>
      <c r="Y25" s="223" t="s">
        <v>173</v>
      </c>
      <c r="Z25" s="213"/>
      <c r="AA25" s="213"/>
      <c r="AB25" s="213"/>
      <c r="AC25" s="213"/>
      <c r="AD25" s="213"/>
      <c r="AE25" s="213"/>
      <c r="AF25" s="213"/>
      <c r="AG25" s="213" t="s">
        <v>1048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ht="22.5" outlineLevel="1" x14ac:dyDescent="0.2">
      <c r="A26" s="255">
        <v>16</v>
      </c>
      <c r="B26" s="256" t="s">
        <v>1210</v>
      </c>
      <c r="C26" s="266" t="s">
        <v>1211</v>
      </c>
      <c r="D26" s="257" t="s">
        <v>1188</v>
      </c>
      <c r="E26" s="258">
        <v>38</v>
      </c>
      <c r="F26" s="259"/>
      <c r="G26" s="260">
        <f>ROUND(E26*F26,2)</f>
        <v>0</v>
      </c>
      <c r="H26" s="259"/>
      <c r="I26" s="260">
        <f>ROUND(E26*H26,2)</f>
        <v>0</v>
      </c>
      <c r="J26" s="259"/>
      <c r="K26" s="260">
        <f>ROUND(E26*J26,2)</f>
        <v>0</v>
      </c>
      <c r="L26" s="260">
        <v>21</v>
      </c>
      <c r="M26" s="260">
        <f>G26*(1+L26/100)</f>
        <v>0</v>
      </c>
      <c r="N26" s="258">
        <v>0</v>
      </c>
      <c r="O26" s="258">
        <f>ROUND(E26*N26,2)</f>
        <v>0</v>
      </c>
      <c r="P26" s="258">
        <v>0</v>
      </c>
      <c r="Q26" s="258">
        <f>ROUND(E26*P26,2)</f>
        <v>0</v>
      </c>
      <c r="R26" s="260"/>
      <c r="S26" s="260" t="s">
        <v>210</v>
      </c>
      <c r="T26" s="261" t="s">
        <v>171</v>
      </c>
      <c r="U26" s="223">
        <v>0</v>
      </c>
      <c r="V26" s="223">
        <f>ROUND(E26*U26,2)</f>
        <v>0</v>
      </c>
      <c r="W26" s="223"/>
      <c r="X26" s="223" t="s">
        <v>249</v>
      </c>
      <c r="Y26" s="223" t="s">
        <v>173</v>
      </c>
      <c r="Z26" s="213"/>
      <c r="AA26" s="213"/>
      <c r="AB26" s="213"/>
      <c r="AC26" s="213"/>
      <c r="AD26" s="213"/>
      <c r="AE26" s="213"/>
      <c r="AF26" s="213"/>
      <c r="AG26" s="213" t="s">
        <v>1048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ht="22.5" outlineLevel="1" x14ac:dyDescent="0.2">
      <c r="A27" s="255">
        <v>17</v>
      </c>
      <c r="B27" s="256" t="s">
        <v>1212</v>
      </c>
      <c r="C27" s="266" t="s">
        <v>1213</v>
      </c>
      <c r="D27" s="257" t="s">
        <v>1188</v>
      </c>
      <c r="E27" s="258">
        <v>1.55</v>
      </c>
      <c r="F27" s="259"/>
      <c r="G27" s="260">
        <f>ROUND(E27*F27,2)</f>
        <v>0</v>
      </c>
      <c r="H27" s="259"/>
      <c r="I27" s="260">
        <f>ROUND(E27*H27,2)</f>
        <v>0</v>
      </c>
      <c r="J27" s="259"/>
      <c r="K27" s="260">
        <f>ROUND(E27*J27,2)</f>
        <v>0</v>
      </c>
      <c r="L27" s="260">
        <v>21</v>
      </c>
      <c r="M27" s="260">
        <f>G27*(1+L27/100)</f>
        <v>0</v>
      </c>
      <c r="N27" s="258">
        <v>0</v>
      </c>
      <c r="O27" s="258">
        <f>ROUND(E27*N27,2)</f>
        <v>0</v>
      </c>
      <c r="P27" s="258">
        <v>0</v>
      </c>
      <c r="Q27" s="258">
        <f>ROUND(E27*P27,2)</f>
        <v>0</v>
      </c>
      <c r="R27" s="260"/>
      <c r="S27" s="260" t="s">
        <v>210</v>
      </c>
      <c r="T27" s="261" t="s">
        <v>171</v>
      </c>
      <c r="U27" s="223">
        <v>0</v>
      </c>
      <c r="V27" s="223">
        <f>ROUND(E27*U27,2)</f>
        <v>0</v>
      </c>
      <c r="W27" s="223"/>
      <c r="X27" s="223" t="s">
        <v>249</v>
      </c>
      <c r="Y27" s="223" t="s">
        <v>173</v>
      </c>
      <c r="Z27" s="213"/>
      <c r="AA27" s="213"/>
      <c r="AB27" s="213"/>
      <c r="AC27" s="213"/>
      <c r="AD27" s="213"/>
      <c r="AE27" s="213"/>
      <c r="AF27" s="213"/>
      <c r="AG27" s="213" t="s">
        <v>1048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ht="22.5" outlineLevel="1" x14ac:dyDescent="0.2">
      <c r="A28" s="232">
        <v>18</v>
      </c>
      <c r="B28" s="233" t="s">
        <v>1214</v>
      </c>
      <c r="C28" s="243" t="s">
        <v>1215</v>
      </c>
      <c r="D28" s="234" t="s">
        <v>1216</v>
      </c>
      <c r="E28" s="235">
        <v>27.2</v>
      </c>
      <c r="F28" s="236"/>
      <c r="G28" s="237">
        <f>ROUND(E28*F28,2)</f>
        <v>0</v>
      </c>
      <c r="H28" s="236"/>
      <c r="I28" s="237">
        <f>ROUND(E28*H28,2)</f>
        <v>0</v>
      </c>
      <c r="J28" s="236"/>
      <c r="K28" s="237">
        <f>ROUND(E28*J28,2)</f>
        <v>0</v>
      </c>
      <c r="L28" s="237">
        <v>21</v>
      </c>
      <c r="M28" s="237">
        <f>G28*(1+L28/100)</f>
        <v>0</v>
      </c>
      <c r="N28" s="235">
        <v>0</v>
      </c>
      <c r="O28" s="235">
        <f>ROUND(E28*N28,2)</f>
        <v>0</v>
      </c>
      <c r="P28" s="235">
        <v>0</v>
      </c>
      <c r="Q28" s="235">
        <f>ROUND(E28*P28,2)</f>
        <v>0</v>
      </c>
      <c r="R28" s="237" t="s">
        <v>274</v>
      </c>
      <c r="S28" s="237" t="s">
        <v>170</v>
      </c>
      <c r="T28" s="238" t="s">
        <v>171</v>
      </c>
      <c r="U28" s="223">
        <v>0.47899999999999998</v>
      </c>
      <c r="V28" s="223">
        <f>ROUND(E28*U28,2)</f>
        <v>13.03</v>
      </c>
      <c r="W28" s="223"/>
      <c r="X28" s="223" t="s">
        <v>249</v>
      </c>
      <c r="Y28" s="223" t="s">
        <v>173</v>
      </c>
      <c r="Z28" s="213"/>
      <c r="AA28" s="213"/>
      <c r="AB28" s="213"/>
      <c r="AC28" s="213"/>
      <c r="AD28" s="213"/>
      <c r="AE28" s="213"/>
      <c r="AF28" s="213"/>
      <c r="AG28" s="213" t="s">
        <v>1048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2" x14ac:dyDescent="0.2">
      <c r="A29" s="220"/>
      <c r="B29" s="221"/>
      <c r="C29" s="262" t="s">
        <v>1217</v>
      </c>
      <c r="D29" s="254"/>
      <c r="E29" s="254"/>
      <c r="F29" s="254"/>
      <c r="G29" s="254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3"/>
      <c r="AA29" s="213"/>
      <c r="AB29" s="213"/>
      <c r="AC29" s="213"/>
      <c r="AD29" s="213"/>
      <c r="AE29" s="213"/>
      <c r="AF29" s="213"/>
      <c r="AG29" s="213" t="s">
        <v>252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32">
        <v>19</v>
      </c>
      <c r="B30" s="233" t="s">
        <v>1218</v>
      </c>
      <c r="C30" s="243" t="s">
        <v>1219</v>
      </c>
      <c r="D30" s="234" t="s">
        <v>1216</v>
      </c>
      <c r="E30" s="235">
        <v>27.2</v>
      </c>
      <c r="F30" s="236"/>
      <c r="G30" s="237">
        <f>ROUND(E30*F30,2)</f>
        <v>0</v>
      </c>
      <c r="H30" s="236"/>
      <c r="I30" s="237">
        <f>ROUND(E30*H30,2)</f>
        <v>0</v>
      </c>
      <c r="J30" s="236"/>
      <c r="K30" s="237">
        <f>ROUND(E30*J30,2)</f>
        <v>0</v>
      </c>
      <c r="L30" s="237">
        <v>21</v>
      </c>
      <c r="M30" s="237">
        <f>G30*(1+L30/100)</f>
        <v>0</v>
      </c>
      <c r="N30" s="235">
        <v>0</v>
      </c>
      <c r="O30" s="235">
        <f>ROUND(E30*N30,2)</f>
        <v>0</v>
      </c>
      <c r="P30" s="235">
        <v>0</v>
      </c>
      <c r="Q30" s="235">
        <f>ROUND(E30*P30,2)</f>
        <v>0</v>
      </c>
      <c r="R30" s="237" t="s">
        <v>274</v>
      </c>
      <c r="S30" s="237" t="s">
        <v>170</v>
      </c>
      <c r="T30" s="238" t="s">
        <v>171</v>
      </c>
      <c r="U30" s="223">
        <v>0.32700000000000001</v>
      </c>
      <c r="V30" s="223">
        <f>ROUND(E30*U30,2)</f>
        <v>8.89</v>
      </c>
      <c r="W30" s="223"/>
      <c r="X30" s="223" t="s">
        <v>249</v>
      </c>
      <c r="Y30" s="223" t="s">
        <v>173</v>
      </c>
      <c r="Z30" s="213"/>
      <c r="AA30" s="213"/>
      <c r="AB30" s="213"/>
      <c r="AC30" s="213"/>
      <c r="AD30" s="213"/>
      <c r="AE30" s="213"/>
      <c r="AF30" s="213"/>
      <c r="AG30" s="213" t="s">
        <v>1048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2" x14ac:dyDescent="0.2">
      <c r="A31" s="220"/>
      <c r="B31" s="221"/>
      <c r="C31" s="262" t="s">
        <v>1220</v>
      </c>
      <c r="D31" s="254"/>
      <c r="E31" s="254"/>
      <c r="F31" s="254"/>
      <c r="G31" s="254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3"/>
      <c r="AA31" s="213"/>
      <c r="AB31" s="213"/>
      <c r="AC31" s="213"/>
      <c r="AD31" s="213"/>
      <c r="AE31" s="213"/>
      <c r="AF31" s="213"/>
      <c r="AG31" s="213" t="s">
        <v>252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ht="22.5" outlineLevel="1" x14ac:dyDescent="0.2">
      <c r="A32" s="232">
        <v>20</v>
      </c>
      <c r="B32" s="233" t="s">
        <v>1221</v>
      </c>
      <c r="C32" s="243" t="s">
        <v>1222</v>
      </c>
      <c r="D32" s="234" t="s">
        <v>1188</v>
      </c>
      <c r="E32" s="235">
        <v>41</v>
      </c>
      <c r="F32" s="236"/>
      <c r="G32" s="237">
        <f>ROUND(E32*F32,2)</f>
        <v>0</v>
      </c>
      <c r="H32" s="236"/>
      <c r="I32" s="237">
        <f>ROUND(E32*H32,2)</f>
        <v>0</v>
      </c>
      <c r="J32" s="236"/>
      <c r="K32" s="237">
        <f>ROUND(E32*J32,2)</f>
        <v>0</v>
      </c>
      <c r="L32" s="237">
        <v>21</v>
      </c>
      <c r="M32" s="237">
        <f>G32*(1+L32/100)</f>
        <v>0</v>
      </c>
      <c r="N32" s="235">
        <v>0</v>
      </c>
      <c r="O32" s="235">
        <f>ROUND(E32*N32,2)</f>
        <v>0</v>
      </c>
      <c r="P32" s="235">
        <v>0</v>
      </c>
      <c r="Q32" s="235">
        <f>ROUND(E32*P32,2)</f>
        <v>0</v>
      </c>
      <c r="R32" s="237" t="s">
        <v>274</v>
      </c>
      <c r="S32" s="237" t="s">
        <v>170</v>
      </c>
      <c r="T32" s="238" t="s">
        <v>171</v>
      </c>
      <c r="U32" s="223">
        <v>1.0999999999999999E-2</v>
      </c>
      <c r="V32" s="223">
        <f>ROUND(E32*U32,2)</f>
        <v>0.45</v>
      </c>
      <c r="W32" s="223"/>
      <c r="X32" s="223" t="s">
        <v>249</v>
      </c>
      <c r="Y32" s="223" t="s">
        <v>173</v>
      </c>
      <c r="Z32" s="213"/>
      <c r="AA32" s="213"/>
      <c r="AB32" s="213"/>
      <c r="AC32" s="213"/>
      <c r="AD32" s="213"/>
      <c r="AE32" s="213"/>
      <c r="AF32" s="213"/>
      <c r="AG32" s="213" t="s">
        <v>1048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2" x14ac:dyDescent="0.2">
      <c r="A33" s="220"/>
      <c r="B33" s="221"/>
      <c r="C33" s="262" t="s">
        <v>337</v>
      </c>
      <c r="D33" s="254"/>
      <c r="E33" s="254"/>
      <c r="F33" s="254"/>
      <c r="G33" s="254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3"/>
      <c r="AA33" s="213"/>
      <c r="AB33" s="213"/>
      <c r="AC33" s="213"/>
      <c r="AD33" s="213"/>
      <c r="AE33" s="213"/>
      <c r="AF33" s="213"/>
      <c r="AG33" s="213" t="s">
        <v>252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ht="22.5" outlineLevel="1" x14ac:dyDescent="0.2">
      <c r="A34" s="255">
        <v>21</v>
      </c>
      <c r="B34" s="256" t="s">
        <v>1223</v>
      </c>
      <c r="C34" s="266" t="s">
        <v>1224</v>
      </c>
      <c r="D34" s="257" t="s">
        <v>1188</v>
      </c>
      <c r="E34" s="258">
        <v>8</v>
      </c>
      <c r="F34" s="259"/>
      <c r="G34" s="260">
        <f>ROUND(E34*F34,2)</f>
        <v>0</v>
      </c>
      <c r="H34" s="259"/>
      <c r="I34" s="260">
        <f>ROUND(E34*H34,2)</f>
        <v>0</v>
      </c>
      <c r="J34" s="259"/>
      <c r="K34" s="260">
        <f>ROUND(E34*J34,2)</f>
        <v>0</v>
      </c>
      <c r="L34" s="260">
        <v>21</v>
      </c>
      <c r="M34" s="260">
        <f>G34*(1+L34/100)</f>
        <v>0</v>
      </c>
      <c r="N34" s="258">
        <v>0</v>
      </c>
      <c r="O34" s="258">
        <f>ROUND(E34*N34,2)</f>
        <v>0</v>
      </c>
      <c r="P34" s="258">
        <v>0</v>
      </c>
      <c r="Q34" s="258">
        <f>ROUND(E34*P34,2)</f>
        <v>0</v>
      </c>
      <c r="R34" s="260"/>
      <c r="S34" s="260" t="s">
        <v>210</v>
      </c>
      <c r="T34" s="261" t="s">
        <v>171</v>
      </c>
      <c r="U34" s="223">
        <v>0</v>
      </c>
      <c r="V34" s="223">
        <f>ROUND(E34*U34,2)</f>
        <v>0</v>
      </c>
      <c r="W34" s="223"/>
      <c r="X34" s="223" t="s">
        <v>249</v>
      </c>
      <c r="Y34" s="223" t="s">
        <v>173</v>
      </c>
      <c r="Z34" s="213"/>
      <c r="AA34" s="213"/>
      <c r="AB34" s="213"/>
      <c r="AC34" s="213"/>
      <c r="AD34" s="213"/>
      <c r="AE34" s="213"/>
      <c r="AF34" s="213"/>
      <c r="AG34" s="213" t="s">
        <v>1048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ht="22.5" outlineLevel="1" x14ac:dyDescent="0.2">
      <c r="A35" s="255">
        <v>22</v>
      </c>
      <c r="B35" s="256" t="s">
        <v>1225</v>
      </c>
      <c r="C35" s="266" t="s">
        <v>1226</v>
      </c>
      <c r="D35" s="257" t="s">
        <v>1227</v>
      </c>
      <c r="E35" s="258">
        <v>94</v>
      </c>
      <c r="F35" s="259"/>
      <c r="G35" s="260">
        <f>ROUND(E35*F35,2)</f>
        <v>0</v>
      </c>
      <c r="H35" s="259"/>
      <c r="I35" s="260">
        <f>ROUND(E35*H35,2)</f>
        <v>0</v>
      </c>
      <c r="J35" s="259"/>
      <c r="K35" s="260">
        <f>ROUND(E35*J35,2)</f>
        <v>0</v>
      </c>
      <c r="L35" s="260">
        <v>21</v>
      </c>
      <c r="M35" s="260">
        <f>G35*(1+L35/100)</f>
        <v>0</v>
      </c>
      <c r="N35" s="258">
        <v>0</v>
      </c>
      <c r="O35" s="258">
        <f>ROUND(E35*N35,2)</f>
        <v>0</v>
      </c>
      <c r="P35" s="258">
        <v>0</v>
      </c>
      <c r="Q35" s="258">
        <f>ROUND(E35*P35,2)</f>
        <v>0</v>
      </c>
      <c r="R35" s="260"/>
      <c r="S35" s="260" t="s">
        <v>210</v>
      </c>
      <c r="T35" s="261" t="s">
        <v>171</v>
      </c>
      <c r="U35" s="223">
        <v>0</v>
      </c>
      <c r="V35" s="223">
        <f>ROUND(E35*U35,2)</f>
        <v>0</v>
      </c>
      <c r="W35" s="223"/>
      <c r="X35" s="223" t="s">
        <v>249</v>
      </c>
      <c r="Y35" s="223" t="s">
        <v>173</v>
      </c>
      <c r="Z35" s="213"/>
      <c r="AA35" s="213"/>
      <c r="AB35" s="213"/>
      <c r="AC35" s="213"/>
      <c r="AD35" s="213"/>
      <c r="AE35" s="213"/>
      <c r="AF35" s="213"/>
      <c r="AG35" s="213" t="s">
        <v>1048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">
      <c r="A36" s="255">
        <v>23</v>
      </c>
      <c r="B36" s="256" t="s">
        <v>1228</v>
      </c>
      <c r="C36" s="266" t="s">
        <v>1229</v>
      </c>
      <c r="D36" s="257" t="s">
        <v>1188</v>
      </c>
      <c r="E36" s="258">
        <v>38</v>
      </c>
      <c r="F36" s="259"/>
      <c r="G36" s="260">
        <f>ROUND(E36*F36,2)</f>
        <v>0</v>
      </c>
      <c r="H36" s="259"/>
      <c r="I36" s="260">
        <f>ROUND(E36*H36,2)</f>
        <v>0</v>
      </c>
      <c r="J36" s="259"/>
      <c r="K36" s="260">
        <f>ROUND(E36*J36,2)</f>
        <v>0</v>
      </c>
      <c r="L36" s="260">
        <v>21</v>
      </c>
      <c r="M36" s="260">
        <f>G36*(1+L36/100)</f>
        <v>0</v>
      </c>
      <c r="N36" s="258">
        <v>0</v>
      </c>
      <c r="O36" s="258">
        <f>ROUND(E36*N36,2)</f>
        <v>0</v>
      </c>
      <c r="P36" s="258">
        <v>0</v>
      </c>
      <c r="Q36" s="258">
        <f>ROUND(E36*P36,2)</f>
        <v>0</v>
      </c>
      <c r="R36" s="260"/>
      <c r="S36" s="260" t="s">
        <v>210</v>
      </c>
      <c r="T36" s="261" t="s">
        <v>171</v>
      </c>
      <c r="U36" s="223">
        <v>0</v>
      </c>
      <c r="V36" s="223">
        <f>ROUND(E36*U36,2)</f>
        <v>0</v>
      </c>
      <c r="W36" s="223"/>
      <c r="X36" s="223" t="s">
        <v>249</v>
      </c>
      <c r="Y36" s="223" t="s">
        <v>173</v>
      </c>
      <c r="Z36" s="213"/>
      <c r="AA36" s="213"/>
      <c r="AB36" s="213"/>
      <c r="AC36" s="213"/>
      <c r="AD36" s="213"/>
      <c r="AE36" s="213"/>
      <c r="AF36" s="213"/>
      <c r="AG36" s="213" t="s">
        <v>1048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ht="22.5" outlineLevel="1" x14ac:dyDescent="0.2">
      <c r="A37" s="232">
        <v>24</v>
      </c>
      <c r="B37" s="233" t="s">
        <v>387</v>
      </c>
      <c r="C37" s="243" t="s">
        <v>388</v>
      </c>
      <c r="D37" s="234" t="s">
        <v>1188</v>
      </c>
      <c r="E37" s="235">
        <v>16</v>
      </c>
      <c r="F37" s="236"/>
      <c r="G37" s="237">
        <f>ROUND(E37*F37,2)</f>
        <v>0</v>
      </c>
      <c r="H37" s="236"/>
      <c r="I37" s="237">
        <f>ROUND(E37*H37,2)</f>
        <v>0</v>
      </c>
      <c r="J37" s="236"/>
      <c r="K37" s="237">
        <f>ROUND(E37*J37,2)</f>
        <v>0</v>
      </c>
      <c r="L37" s="237">
        <v>21</v>
      </c>
      <c r="M37" s="237">
        <f>G37*(1+L37/100)</f>
        <v>0</v>
      </c>
      <c r="N37" s="235">
        <v>0</v>
      </c>
      <c r="O37" s="235">
        <f>ROUND(E37*N37,2)</f>
        <v>0</v>
      </c>
      <c r="P37" s="235">
        <v>0</v>
      </c>
      <c r="Q37" s="235">
        <f>ROUND(E37*P37,2)</f>
        <v>0</v>
      </c>
      <c r="R37" s="237" t="s">
        <v>274</v>
      </c>
      <c r="S37" s="237" t="s">
        <v>170</v>
      </c>
      <c r="T37" s="238" t="s">
        <v>171</v>
      </c>
      <c r="U37" s="223">
        <v>0.121</v>
      </c>
      <c r="V37" s="223">
        <f>ROUND(E37*U37,2)</f>
        <v>1.94</v>
      </c>
      <c r="W37" s="223"/>
      <c r="X37" s="223" t="s">
        <v>249</v>
      </c>
      <c r="Y37" s="223" t="s">
        <v>173</v>
      </c>
      <c r="Z37" s="213"/>
      <c r="AA37" s="213"/>
      <c r="AB37" s="213"/>
      <c r="AC37" s="213"/>
      <c r="AD37" s="213"/>
      <c r="AE37" s="213"/>
      <c r="AF37" s="213"/>
      <c r="AG37" s="213" t="s">
        <v>1048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2" x14ac:dyDescent="0.2">
      <c r="A38" s="220"/>
      <c r="B38" s="221"/>
      <c r="C38" s="262" t="s">
        <v>389</v>
      </c>
      <c r="D38" s="254"/>
      <c r="E38" s="254"/>
      <c r="F38" s="254"/>
      <c r="G38" s="254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252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ht="22.5" outlineLevel="1" x14ac:dyDescent="0.2">
      <c r="A39" s="255">
        <v>25</v>
      </c>
      <c r="B39" s="256" t="s">
        <v>1230</v>
      </c>
      <c r="C39" s="266" t="s">
        <v>1231</v>
      </c>
      <c r="D39" s="257" t="s">
        <v>1188</v>
      </c>
      <c r="E39" s="258">
        <v>1.1000000000000001</v>
      </c>
      <c r="F39" s="259"/>
      <c r="G39" s="260">
        <f>ROUND(E39*F39,2)</f>
        <v>0</v>
      </c>
      <c r="H39" s="259"/>
      <c r="I39" s="260">
        <f>ROUND(E39*H39,2)</f>
        <v>0</v>
      </c>
      <c r="J39" s="259"/>
      <c r="K39" s="260">
        <f>ROUND(E39*J39,2)</f>
        <v>0</v>
      </c>
      <c r="L39" s="260">
        <v>21</v>
      </c>
      <c r="M39" s="260">
        <f>G39*(1+L39/100)</f>
        <v>0</v>
      </c>
      <c r="N39" s="258">
        <v>0</v>
      </c>
      <c r="O39" s="258">
        <f>ROUND(E39*N39,2)</f>
        <v>0</v>
      </c>
      <c r="P39" s="258">
        <v>0</v>
      </c>
      <c r="Q39" s="258">
        <f>ROUND(E39*P39,2)</f>
        <v>0</v>
      </c>
      <c r="R39" s="260"/>
      <c r="S39" s="260" t="s">
        <v>210</v>
      </c>
      <c r="T39" s="261" t="s">
        <v>171</v>
      </c>
      <c r="U39" s="223">
        <v>0</v>
      </c>
      <c r="V39" s="223">
        <f>ROUND(E39*U39,2)</f>
        <v>0</v>
      </c>
      <c r="W39" s="223"/>
      <c r="X39" s="223" t="s">
        <v>249</v>
      </c>
      <c r="Y39" s="223" t="s">
        <v>173</v>
      </c>
      <c r="Z39" s="213"/>
      <c r="AA39" s="213"/>
      <c r="AB39" s="213"/>
      <c r="AC39" s="213"/>
      <c r="AD39" s="213"/>
      <c r="AE39" s="213"/>
      <c r="AF39" s="213"/>
      <c r="AG39" s="213" t="s">
        <v>1048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">
      <c r="A40" s="255">
        <v>26</v>
      </c>
      <c r="B40" s="256" t="s">
        <v>1232</v>
      </c>
      <c r="C40" s="266" t="s">
        <v>1233</v>
      </c>
      <c r="D40" s="257" t="s">
        <v>1227</v>
      </c>
      <c r="E40" s="258">
        <v>21</v>
      </c>
      <c r="F40" s="259"/>
      <c r="G40" s="260">
        <f>ROUND(E40*F40,2)</f>
        <v>0</v>
      </c>
      <c r="H40" s="259"/>
      <c r="I40" s="260">
        <f>ROUND(E40*H40,2)</f>
        <v>0</v>
      </c>
      <c r="J40" s="259"/>
      <c r="K40" s="260">
        <f>ROUND(E40*J40,2)</f>
        <v>0</v>
      </c>
      <c r="L40" s="260">
        <v>21</v>
      </c>
      <c r="M40" s="260">
        <f>G40*(1+L40/100)</f>
        <v>0</v>
      </c>
      <c r="N40" s="258">
        <v>0</v>
      </c>
      <c r="O40" s="258">
        <f>ROUND(E40*N40,2)</f>
        <v>0</v>
      </c>
      <c r="P40" s="258">
        <v>0</v>
      </c>
      <c r="Q40" s="258">
        <f>ROUND(E40*P40,2)</f>
        <v>0</v>
      </c>
      <c r="R40" s="260"/>
      <c r="S40" s="260" t="s">
        <v>210</v>
      </c>
      <c r="T40" s="261" t="s">
        <v>171</v>
      </c>
      <c r="U40" s="223">
        <v>0</v>
      </c>
      <c r="V40" s="223">
        <f>ROUND(E40*U40,2)</f>
        <v>0</v>
      </c>
      <c r="W40" s="223"/>
      <c r="X40" s="223" t="s">
        <v>396</v>
      </c>
      <c r="Y40" s="223" t="s">
        <v>173</v>
      </c>
      <c r="Z40" s="213"/>
      <c r="AA40" s="213"/>
      <c r="AB40" s="213"/>
      <c r="AC40" s="213"/>
      <c r="AD40" s="213"/>
      <c r="AE40" s="213"/>
      <c r="AF40" s="213"/>
      <c r="AG40" s="213" t="s">
        <v>1100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55">
        <v>27</v>
      </c>
      <c r="B41" s="256" t="s">
        <v>1234</v>
      </c>
      <c r="C41" s="266" t="s">
        <v>1235</v>
      </c>
      <c r="D41" s="257" t="s">
        <v>1227</v>
      </c>
      <c r="E41" s="258">
        <v>1.2</v>
      </c>
      <c r="F41" s="259"/>
      <c r="G41" s="260">
        <f>ROUND(E41*F41,2)</f>
        <v>0</v>
      </c>
      <c r="H41" s="259"/>
      <c r="I41" s="260">
        <f>ROUND(E41*H41,2)</f>
        <v>0</v>
      </c>
      <c r="J41" s="259"/>
      <c r="K41" s="260">
        <f>ROUND(E41*J41,2)</f>
        <v>0</v>
      </c>
      <c r="L41" s="260">
        <v>21</v>
      </c>
      <c r="M41" s="260">
        <f>G41*(1+L41/100)</f>
        <v>0</v>
      </c>
      <c r="N41" s="258">
        <v>0</v>
      </c>
      <c r="O41" s="258">
        <f>ROUND(E41*N41,2)</f>
        <v>0</v>
      </c>
      <c r="P41" s="258">
        <v>0</v>
      </c>
      <c r="Q41" s="258">
        <f>ROUND(E41*P41,2)</f>
        <v>0</v>
      </c>
      <c r="R41" s="260"/>
      <c r="S41" s="260" t="s">
        <v>210</v>
      </c>
      <c r="T41" s="261" t="s">
        <v>171</v>
      </c>
      <c r="U41" s="223">
        <v>0</v>
      </c>
      <c r="V41" s="223">
        <f>ROUND(E41*U41,2)</f>
        <v>0</v>
      </c>
      <c r="W41" s="223"/>
      <c r="X41" s="223" t="s">
        <v>396</v>
      </c>
      <c r="Y41" s="223" t="s">
        <v>173</v>
      </c>
      <c r="Z41" s="213"/>
      <c r="AA41" s="213"/>
      <c r="AB41" s="213"/>
      <c r="AC41" s="213"/>
      <c r="AD41" s="213"/>
      <c r="AE41" s="213"/>
      <c r="AF41" s="213"/>
      <c r="AG41" s="213" t="s">
        <v>1100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">
      <c r="A42" s="255">
        <v>28</v>
      </c>
      <c r="B42" s="256" t="s">
        <v>1236</v>
      </c>
      <c r="C42" s="266" t="s">
        <v>1237</v>
      </c>
      <c r="D42" s="257" t="s">
        <v>1188</v>
      </c>
      <c r="E42" s="258">
        <v>6.5</v>
      </c>
      <c r="F42" s="259"/>
      <c r="G42" s="260">
        <f>ROUND(E42*F42,2)</f>
        <v>0</v>
      </c>
      <c r="H42" s="259"/>
      <c r="I42" s="260">
        <f>ROUND(E42*H42,2)</f>
        <v>0</v>
      </c>
      <c r="J42" s="259"/>
      <c r="K42" s="260">
        <f>ROUND(E42*J42,2)</f>
        <v>0</v>
      </c>
      <c r="L42" s="260">
        <v>21</v>
      </c>
      <c r="M42" s="260">
        <f>G42*(1+L42/100)</f>
        <v>0</v>
      </c>
      <c r="N42" s="258">
        <v>0</v>
      </c>
      <c r="O42" s="258">
        <f>ROUND(E42*N42,2)</f>
        <v>0</v>
      </c>
      <c r="P42" s="258">
        <v>0</v>
      </c>
      <c r="Q42" s="258">
        <f>ROUND(E42*P42,2)</f>
        <v>0</v>
      </c>
      <c r="R42" s="260"/>
      <c r="S42" s="260" t="s">
        <v>210</v>
      </c>
      <c r="T42" s="261" t="s">
        <v>171</v>
      </c>
      <c r="U42" s="223">
        <v>1.6950000000000001</v>
      </c>
      <c r="V42" s="223">
        <f>ROUND(E42*U42,2)</f>
        <v>11.02</v>
      </c>
      <c r="W42" s="223"/>
      <c r="X42" s="223" t="s">
        <v>249</v>
      </c>
      <c r="Y42" s="223" t="s">
        <v>173</v>
      </c>
      <c r="Z42" s="213"/>
      <c r="AA42" s="213"/>
      <c r="AB42" s="213"/>
      <c r="AC42" s="213"/>
      <c r="AD42" s="213"/>
      <c r="AE42" s="213"/>
      <c r="AF42" s="213"/>
      <c r="AG42" s="213" t="s">
        <v>1048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">
      <c r="A43" s="255">
        <v>29</v>
      </c>
      <c r="B43" s="256" t="s">
        <v>1238</v>
      </c>
      <c r="C43" s="266" t="s">
        <v>1239</v>
      </c>
      <c r="D43" s="257" t="s">
        <v>1240</v>
      </c>
      <c r="E43" s="258">
        <v>25</v>
      </c>
      <c r="F43" s="259"/>
      <c r="G43" s="260">
        <f>ROUND(E43*F43,2)</f>
        <v>0</v>
      </c>
      <c r="H43" s="259"/>
      <c r="I43" s="260">
        <f>ROUND(E43*H43,2)</f>
        <v>0</v>
      </c>
      <c r="J43" s="259"/>
      <c r="K43" s="260">
        <f>ROUND(E43*J43,2)</f>
        <v>0</v>
      </c>
      <c r="L43" s="260">
        <v>21</v>
      </c>
      <c r="M43" s="260">
        <f>G43*(1+L43/100)</f>
        <v>0</v>
      </c>
      <c r="N43" s="258">
        <v>0</v>
      </c>
      <c r="O43" s="258">
        <f>ROUND(E43*N43,2)</f>
        <v>0</v>
      </c>
      <c r="P43" s="258">
        <v>0</v>
      </c>
      <c r="Q43" s="258">
        <f>ROUND(E43*P43,2)</f>
        <v>0</v>
      </c>
      <c r="R43" s="260"/>
      <c r="S43" s="260" t="s">
        <v>210</v>
      </c>
      <c r="T43" s="261" t="s">
        <v>171</v>
      </c>
      <c r="U43" s="223">
        <v>0</v>
      </c>
      <c r="V43" s="223">
        <f>ROUND(E43*U43,2)</f>
        <v>0</v>
      </c>
      <c r="W43" s="223"/>
      <c r="X43" s="223" t="s">
        <v>396</v>
      </c>
      <c r="Y43" s="223" t="s">
        <v>173</v>
      </c>
      <c r="Z43" s="213"/>
      <c r="AA43" s="213"/>
      <c r="AB43" s="213"/>
      <c r="AC43" s="213"/>
      <c r="AD43" s="213"/>
      <c r="AE43" s="213"/>
      <c r="AF43" s="213"/>
      <c r="AG43" s="213" t="s">
        <v>1100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55">
        <v>30</v>
      </c>
      <c r="B44" s="256" t="s">
        <v>1241</v>
      </c>
      <c r="C44" s="266" t="s">
        <v>1242</v>
      </c>
      <c r="D44" s="257" t="s">
        <v>1240</v>
      </c>
      <c r="E44" s="258">
        <v>25</v>
      </c>
      <c r="F44" s="259"/>
      <c r="G44" s="260">
        <f>ROUND(E44*F44,2)</f>
        <v>0</v>
      </c>
      <c r="H44" s="259"/>
      <c r="I44" s="260">
        <f>ROUND(E44*H44,2)</f>
        <v>0</v>
      </c>
      <c r="J44" s="259"/>
      <c r="K44" s="260">
        <f>ROUND(E44*J44,2)</f>
        <v>0</v>
      </c>
      <c r="L44" s="260">
        <v>21</v>
      </c>
      <c r="M44" s="260">
        <f>G44*(1+L44/100)</f>
        <v>0</v>
      </c>
      <c r="N44" s="258">
        <v>0</v>
      </c>
      <c r="O44" s="258">
        <f>ROUND(E44*N44,2)</f>
        <v>0</v>
      </c>
      <c r="P44" s="258">
        <v>0</v>
      </c>
      <c r="Q44" s="258">
        <f>ROUND(E44*P44,2)</f>
        <v>0</v>
      </c>
      <c r="R44" s="260"/>
      <c r="S44" s="260" t="s">
        <v>210</v>
      </c>
      <c r="T44" s="261" t="s">
        <v>171</v>
      </c>
      <c r="U44" s="223">
        <v>0</v>
      </c>
      <c r="V44" s="223">
        <f>ROUND(E44*U44,2)</f>
        <v>0</v>
      </c>
      <c r="W44" s="223"/>
      <c r="X44" s="223" t="s">
        <v>396</v>
      </c>
      <c r="Y44" s="223" t="s">
        <v>173</v>
      </c>
      <c r="Z44" s="213"/>
      <c r="AA44" s="213"/>
      <c r="AB44" s="213"/>
      <c r="AC44" s="213"/>
      <c r="AD44" s="213"/>
      <c r="AE44" s="213"/>
      <c r="AF44" s="213"/>
      <c r="AG44" s="213" t="s">
        <v>1100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55">
        <v>31</v>
      </c>
      <c r="B45" s="256" t="s">
        <v>1243</v>
      </c>
      <c r="C45" s="266" t="s">
        <v>1244</v>
      </c>
      <c r="D45" s="257" t="s">
        <v>1240</v>
      </c>
      <c r="E45" s="258">
        <v>220</v>
      </c>
      <c r="F45" s="259"/>
      <c r="G45" s="260">
        <f>ROUND(E45*F45,2)</f>
        <v>0</v>
      </c>
      <c r="H45" s="259"/>
      <c r="I45" s="260">
        <f>ROUND(E45*H45,2)</f>
        <v>0</v>
      </c>
      <c r="J45" s="259"/>
      <c r="K45" s="260">
        <f>ROUND(E45*J45,2)</f>
        <v>0</v>
      </c>
      <c r="L45" s="260">
        <v>21</v>
      </c>
      <c r="M45" s="260">
        <f>G45*(1+L45/100)</f>
        <v>0</v>
      </c>
      <c r="N45" s="258">
        <v>0</v>
      </c>
      <c r="O45" s="258">
        <f>ROUND(E45*N45,2)</f>
        <v>0</v>
      </c>
      <c r="P45" s="258">
        <v>0</v>
      </c>
      <c r="Q45" s="258">
        <f>ROUND(E45*P45,2)</f>
        <v>0</v>
      </c>
      <c r="R45" s="260"/>
      <c r="S45" s="260" t="s">
        <v>210</v>
      </c>
      <c r="T45" s="261" t="s">
        <v>171</v>
      </c>
      <c r="U45" s="223">
        <v>0</v>
      </c>
      <c r="V45" s="223">
        <f>ROUND(E45*U45,2)</f>
        <v>0</v>
      </c>
      <c r="W45" s="223"/>
      <c r="X45" s="223" t="s">
        <v>396</v>
      </c>
      <c r="Y45" s="223" t="s">
        <v>173</v>
      </c>
      <c r="Z45" s="213"/>
      <c r="AA45" s="213"/>
      <c r="AB45" s="213"/>
      <c r="AC45" s="213"/>
      <c r="AD45" s="213"/>
      <c r="AE45" s="213"/>
      <c r="AF45" s="213"/>
      <c r="AG45" s="213" t="s">
        <v>1100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ht="22.5" outlineLevel="1" x14ac:dyDescent="0.2">
      <c r="A46" s="255">
        <v>32</v>
      </c>
      <c r="B46" s="256" t="s">
        <v>1245</v>
      </c>
      <c r="C46" s="266" t="s">
        <v>1246</v>
      </c>
      <c r="D46" s="257" t="s">
        <v>1240</v>
      </c>
      <c r="E46" s="258">
        <v>1</v>
      </c>
      <c r="F46" s="259"/>
      <c r="G46" s="260">
        <f>ROUND(E46*F46,2)</f>
        <v>0</v>
      </c>
      <c r="H46" s="259"/>
      <c r="I46" s="260">
        <f>ROUND(E46*H46,2)</f>
        <v>0</v>
      </c>
      <c r="J46" s="259"/>
      <c r="K46" s="260">
        <f>ROUND(E46*J46,2)</f>
        <v>0</v>
      </c>
      <c r="L46" s="260">
        <v>21</v>
      </c>
      <c r="M46" s="260">
        <f>G46*(1+L46/100)</f>
        <v>0</v>
      </c>
      <c r="N46" s="258">
        <v>0</v>
      </c>
      <c r="O46" s="258">
        <f>ROUND(E46*N46,2)</f>
        <v>0</v>
      </c>
      <c r="P46" s="258">
        <v>0</v>
      </c>
      <c r="Q46" s="258">
        <f>ROUND(E46*P46,2)</f>
        <v>0</v>
      </c>
      <c r="R46" s="260"/>
      <c r="S46" s="260" t="s">
        <v>210</v>
      </c>
      <c r="T46" s="261" t="s">
        <v>171</v>
      </c>
      <c r="U46" s="223">
        <v>0</v>
      </c>
      <c r="V46" s="223">
        <f>ROUND(E46*U46,2)</f>
        <v>0</v>
      </c>
      <c r="W46" s="223"/>
      <c r="X46" s="223" t="s">
        <v>396</v>
      </c>
      <c r="Y46" s="223" t="s">
        <v>173</v>
      </c>
      <c r="Z46" s="213"/>
      <c r="AA46" s="213"/>
      <c r="AB46" s="213"/>
      <c r="AC46" s="213"/>
      <c r="AD46" s="213"/>
      <c r="AE46" s="213"/>
      <c r="AF46" s="213"/>
      <c r="AG46" s="213" t="s">
        <v>1100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">
      <c r="A47" s="255">
        <v>33</v>
      </c>
      <c r="B47" s="256" t="s">
        <v>1247</v>
      </c>
      <c r="C47" s="266" t="s">
        <v>1248</v>
      </c>
      <c r="D47" s="257" t="s">
        <v>1240</v>
      </c>
      <c r="E47" s="258">
        <v>50</v>
      </c>
      <c r="F47" s="259"/>
      <c r="G47" s="260">
        <f>ROUND(E47*F47,2)</f>
        <v>0</v>
      </c>
      <c r="H47" s="259"/>
      <c r="I47" s="260">
        <f>ROUND(E47*H47,2)</f>
        <v>0</v>
      </c>
      <c r="J47" s="259"/>
      <c r="K47" s="260">
        <f>ROUND(E47*J47,2)</f>
        <v>0</v>
      </c>
      <c r="L47" s="260">
        <v>21</v>
      </c>
      <c r="M47" s="260">
        <f>G47*(1+L47/100)</f>
        <v>0</v>
      </c>
      <c r="N47" s="258">
        <v>0</v>
      </c>
      <c r="O47" s="258">
        <f>ROUND(E47*N47,2)</f>
        <v>0</v>
      </c>
      <c r="P47" s="258">
        <v>0</v>
      </c>
      <c r="Q47" s="258">
        <f>ROUND(E47*P47,2)</f>
        <v>0</v>
      </c>
      <c r="R47" s="260"/>
      <c r="S47" s="260" t="s">
        <v>210</v>
      </c>
      <c r="T47" s="261" t="s">
        <v>171</v>
      </c>
      <c r="U47" s="223">
        <v>0</v>
      </c>
      <c r="V47" s="223">
        <f>ROUND(E47*U47,2)</f>
        <v>0</v>
      </c>
      <c r="W47" s="223"/>
      <c r="X47" s="223" t="s">
        <v>249</v>
      </c>
      <c r="Y47" s="223" t="s">
        <v>173</v>
      </c>
      <c r="Z47" s="213"/>
      <c r="AA47" s="213"/>
      <c r="AB47" s="213"/>
      <c r="AC47" s="213"/>
      <c r="AD47" s="213"/>
      <c r="AE47" s="213"/>
      <c r="AF47" s="213"/>
      <c r="AG47" s="213" t="s">
        <v>1048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">
      <c r="A48" s="255">
        <v>34</v>
      </c>
      <c r="B48" s="256" t="s">
        <v>1249</v>
      </c>
      <c r="C48" s="266" t="s">
        <v>1250</v>
      </c>
      <c r="D48" s="257" t="s">
        <v>893</v>
      </c>
      <c r="E48" s="258">
        <v>210</v>
      </c>
      <c r="F48" s="259"/>
      <c r="G48" s="260">
        <f>ROUND(E48*F48,2)</f>
        <v>0</v>
      </c>
      <c r="H48" s="259"/>
      <c r="I48" s="260">
        <f>ROUND(E48*H48,2)</f>
        <v>0</v>
      </c>
      <c r="J48" s="259"/>
      <c r="K48" s="260">
        <f>ROUND(E48*J48,2)</f>
        <v>0</v>
      </c>
      <c r="L48" s="260">
        <v>21</v>
      </c>
      <c r="M48" s="260">
        <f>G48*(1+L48/100)</f>
        <v>0</v>
      </c>
      <c r="N48" s="258">
        <v>0</v>
      </c>
      <c r="O48" s="258">
        <f>ROUND(E48*N48,2)</f>
        <v>0</v>
      </c>
      <c r="P48" s="258">
        <v>0</v>
      </c>
      <c r="Q48" s="258">
        <f>ROUND(E48*P48,2)</f>
        <v>0</v>
      </c>
      <c r="R48" s="260"/>
      <c r="S48" s="260" t="s">
        <v>210</v>
      </c>
      <c r="T48" s="261" t="s">
        <v>171</v>
      </c>
      <c r="U48" s="223">
        <v>0</v>
      </c>
      <c r="V48" s="223">
        <f>ROUND(E48*U48,2)</f>
        <v>0</v>
      </c>
      <c r="W48" s="223"/>
      <c r="X48" s="223" t="s">
        <v>396</v>
      </c>
      <c r="Y48" s="223" t="s">
        <v>173</v>
      </c>
      <c r="Z48" s="213"/>
      <c r="AA48" s="213"/>
      <c r="AB48" s="213"/>
      <c r="AC48" s="213"/>
      <c r="AD48" s="213"/>
      <c r="AE48" s="213"/>
      <c r="AF48" s="213"/>
      <c r="AG48" s="213" t="s">
        <v>1100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">
      <c r="A49" s="255">
        <v>35</v>
      </c>
      <c r="B49" s="256" t="s">
        <v>1251</v>
      </c>
      <c r="C49" s="266" t="s">
        <v>1252</v>
      </c>
      <c r="D49" s="257" t="s">
        <v>893</v>
      </c>
      <c r="E49" s="258">
        <v>35</v>
      </c>
      <c r="F49" s="259"/>
      <c r="G49" s="260">
        <f>ROUND(E49*F49,2)</f>
        <v>0</v>
      </c>
      <c r="H49" s="259"/>
      <c r="I49" s="260">
        <f>ROUND(E49*H49,2)</f>
        <v>0</v>
      </c>
      <c r="J49" s="259"/>
      <c r="K49" s="260">
        <f>ROUND(E49*J49,2)</f>
        <v>0</v>
      </c>
      <c r="L49" s="260">
        <v>21</v>
      </c>
      <c r="M49" s="260">
        <f>G49*(1+L49/100)</f>
        <v>0</v>
      </c>
      <c r="N49" s="258">
        <v>0</v>
      </c>
      <c r="O49" s="258">
        <f>ROUND(E49*N49,2)</f>
        <v>0</v>
      </c>
      <c r="P49" s="258">
        <v>0</v>
      </c>
      <c r="Q49" s="258">
        <f>ROUND(E49*P49,2)</f>
        <v>0</v>
      </c>
      <c r="R49" s="260"/>
      <c r="S49" s="260" t="s">
        <v>210</v>
      </c>
      <c r="T49" s="261" t="s">
        <v>171</v>
      </c>
      <c r="U49" s="223">
        <v>0</v>
      </c>
      <c r="V49" s="223">
        <f>ROUND(E49*U49,2)</f>
        <v>0</v>
      </c>
      <c r="W49" s="223"/>
      <c r="X49" s="223" t="s">
        <v>396</v>
      </c>
      <c r="Y49" s="223" t="s">
        <v>173</v>
      </c>
      <c r="Z49" s="213"/>
      <c r="AA49" s="213"/>
      <c r="AB49" s="213"/>
      <c r="AC49" s="213"/>
      <c r="AD49" s="213"/>
      <c r="AE49" s="213"/>
      <c r="AF49" s="213"/>
      <c r="AG49" s="213" t="s">
        <v>1100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">
      <c r="A50" s="255">
        <v>36</v>
      </c>
      <c r="B50" s="256" t="s">
        <v>1253</v>
      </c>
      <c r="C50" s="266" t="s">
        <v>1254</v>
      </c>
      <c r="D50" s="257" t="s">
        <v>893</v>
      </c>
      <c r="E50" s="258">
        <v>35</v>
      </c>
      <c r="F50" s="259"/>
      <c r="G50" s="260">
        <f>ROUND(E50*F50,2)</f>
        <v>0</v>
      </c>
      <c r="H50" s="259"/>
      <c r="I50" s="260">
        <f>ROUND(E50*H50,2)</f>
        <v>0</v>
      </c>
      <c r="J50" s="259"/>
      <c r="K50" s="260">
        <f>ROUND(E50*J50,2)</f>
        <v>0</v>
      </c>
      <c r="L50" s="260">
        <v>21</v>
      </c>
      <c r="M50" s="260">
        <f>G50*(1+L50/100)</f>
        <v>0</v>
      </c>
      <c r="N50" s="258">
        <v>0</v>
      </c>
      <c r="O50" s="258">
        <f>ROUND(E50*N50,2)</f>
        <v>0</v>
      </c>
      <c r="P50" s="258">
        <v>0</v>
      </c>
      <c r="Q50" s="258">
        <f>ROUND(E50*P50,2)</f>
        <v>0</v>
      </c>
      <c r="R50" s="260"/>
      <c r="S50" s="260" t="s">
        <v>210</v>
      </c>
      <c r="T50" s="261" t="s">
        <v>171</v>
      </c>
      <c r="U50" s="223">
        <v>0</v>
      </c>
      <c r="V50" s="223">
        <f>ROUND(E50*U50,2)</f>
        <v>0</v>
      </c>
      <c r="W50" s="223"/>
      <c r="X50" s="223" t="s">
        <v>249</v>
      </c>
      <c r="Y50" s="223" t="s">
        <v>173</v>
      </c>
      <c r="Z50" s="213"/>
      <c r="AA50" s="213"/>
      <c r="AB50" s="213"/>
      <c r="AC50" s="213"/>
      <c r="AD50" s="213"/>
      <c r="AE50" s="213"/>
      <c r="AF50" s="213"/>
      <c r="AG50" s="213" t="s">
        <v>1048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">
      <c r="A51" s="255">
        <v>37</v>
      </c>
      <c r="B51" s="256" t="s">
        <v>1255</v>
      </c>
      <c r="C51" s="266" t="s">
        <v>1256</v>
      </c>
      <c r="D51" s="257" t="s">
        <v>893</v>
      </c>
      <c r="E51" s="258">
        <v>35</v>
      </c>
      <c r="F51" s="259"/>
      <c r="G51" s="260">
        <f>ROUND(E51*F51,2)</f>
        <v>0</v>
      </c>
      <c r="H51" s="259"/>
      <c r="I51" s="260">
        <f>ROUND(E51*H51,2)</f>
        <v>0</v>
      </c>
      <c r="J51" s="259"/>
      <c r="K51" s="260">
        <f>ROUND(E51*J51,2)</f>
        <v>0</v>
      </c>
      <c r="L51" s="260">
        <v>21</v>
      </c>
      <c r="M51" s="260">
        <f>G51*(1+L51/100)</f>
        <v>0</v>
      </c>
      <c r="N51" s="258">
        <v>0</v>
      </c>
      <c r="O51" s="258">
        <f>ROUND(E51*N51,2)</f>
        <v>0</v>
      </c>
      <c r="P51" s="258">
        <v>0</v>
      </c>
      <c r="Q51" s="258">
        <f>ROUND(E51*P51,2)</f>
        <v>0</v>
      </c>
      <c r="R51" s="260"/>
      <c r="S51" s="260" t="s">
        <v>210</v>
      </c>
      <c r="T51" s="261" t="s">
        <v>171</v>
      </c>
      <c r="U51" s="223">
        <v>0</v>
      </c>
      <c r="V51" s="223">
        <f>ROUND(E51*U51,2)</f>
        <v>0</v>
      </c>
      <c r="W51" s="223"/>
      <c r="X51" s="223" t="s">
        <v>249</v>
      </c>
      <c r="Y51" s="223" t="s">
        <v>173</v>
      </c>
      <c r="Z51" s="213"/>
      <c r="AA51" s="213"/>
      <c r="AB51" s="213"/>
      <c r="AC51" s="213"/>
      <c r="AD51" s="213"/>
      <c r="AE51" s="213"/>
      <c r="AF51" s="213"/>
      <c r="AG51" s="213" t="s">
        <v>1048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">
      <c r="A52" s="255">
        <v>38</v>
      </c>
      <c r="B52" s="256" t="s">
        <v>1257</v>
      </c>
      <c r="C52" s="266" t="s">
        <v>1258</v>
      </c>
      <c r="D52" s="257" t="s">
        <v>893</v>
      </c>
      <c r="E52" s="258">
        <v>210</v>
      </c>
      <c r="F52" s="259"/>
      <c r="G52" s="260">
        <f>ROUND(E52*F52,2)</f>
        <v>0</v>
      </c>
      <c r="H52" s="259"/>
      <c r="I52" s="260">
        <f>ROUND(E52*H52,2)</f>
        <v>0</v>
      </c>
      <c r="J52" s="259"/>
      <c r="K52" s="260">
        <f>ROUND(E52*J52,2)</f>
        <v>0</v>
      </c>
      <c r="L52" s="260">
        <v>21</v>
      </c>
      <c r="M52" s="260">
        <f>G52*(1+L52/100)</f>
        <v>0</v>
      </c>
      <c r="N52" s="258">
        <v>0</v>
      </c>
      <c r="O52" s="258">
        <f>ROUND(E52*N52,2)</f>
        <v>0</v>
      </c>
      <c r="P52" s="258">
        <v>0</v>
      </c>
      <c r="Q52" s="258">
        <f>ROUND(E52*P52,2)</f>
        <v>0</v>
      </c>
      <c r="R52" s="260"/>
      <c r="S52" s="260" t="s">
        <v>210</v>
      </c>
      <c r="T52" s="261" t="s">
        <v>171</v>
      </c>
      <c r="U52" s="223">
        <v>0</v>
      </c>
      <c r="V52" s="223">
        <f>ROUND(E52*U52,2)</f>
        <v>0</v>
      </c>
      <c r="W52" s="223"/>
      <c r="X52" s="223" t="s">
        <v>249</v>
      </c>
      <c r="Y52" s="223" t="s">
        <v>173</v>
      </c>
      <c r="Z52" s="213"/>
      <c r="AA52" s="213"/>
      <c r="AB52" s="213"/>
      <c r="AC52" s="213"/>
      <c r="AD52" s="213"/>
      <c r="AE52" s="213"/>
      <c r="AF52" s="213"/>
      <c r="AG52" s="213" t="s">
        <v>1048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ht="22.5" outlineLevel="1" x14ac:dyDescent="0.2">
      <c r="A53" s="255">
        <v>39</v>
      </c>
      <c r="B53" s="256" t="s">
        <v>1259</v>
      </c>
      <c r="C53" s="266" t="s">
        <v>1260</v>
      </c>
      <c r="D53" s="257" t="s">
        <v>893</v>
      </c>
      <c r="E53" s="258">
        <v>35</v>
      </c>
      <c r="F53" s="259"/>
      <c r="G53" s="260">
        <f>ROUND(E53*F53,2)</f>
        <v>0</v>
      </c>
      <c r="H53" s="259"/>
      <c r="I53" s="260">
        <f>ROUND(E53*H53,2)</f>
        <v>0</v>
      </c>
      <c r="J53" s="259"/>
      <c r="K53" s="260">
        <f>ROUND(E53*J53,2)</f>
        <v>0</v>
      </c>
      <c r="L53" s="260">
        <v>21</v>
      </c>
      <c r="M53" s="260">
        <f>G53*(1+L53/100)</f>
        <v>0</v>
      </c>
      <c r="N53" s="258">
        <v>0</v>
      </c>
      <c r="O53" s="258">
        <f>ROUND(E53*N53,2)</f>
        <v>0</v>
      </c>
      <c r="P53" s="258">
        <v>0</v>
      </c>
      <c r="Q53" s="258">
        <f>ROUND(E53*P53,2)</f>
        <v>0</v>
      </c>
      <c r="R53" s="260"/>
      <c r="S53" s="260" t="s">
        <v>210</v>
      </c>
      <c r="T53" s="261" t="s">
        <v>171</v>
      </c>
      <c r="U53" s="223">
        <v>0</v>
      </c>
      <c r="V53" s="223">
        <f>ROUND(E53*U53,2)</f>
        <v>0</v>
      </c>
      <c r="W53" s="223"/>
      <c r="X53" s="223" t="s">
        <v>249</v>
      </c>
      <c r="Y53" s="223" t="s">
        <v>173</v>
      </c>
      <c r="Z53" s="213"/>
      <c r="AA53" s="213"/>
      <c r="AB53" s="213"/>
      <c r="AC53" s="213"/>
      <c r="AD53" s="213"/>
      <c r="AE53" s="213"/>
      <c r="AF53" s="213"/>
      <c r="AG53" s="213" t="s">
        <v>1048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ht="22.5" outlineLevel="1" x14ac:dyDescent="0.2">
      <c r="A54" s="255">
        <v>40</v>
      </c>
      <c r="B54" s="256" t="s">
        <v>1261</v>
      </c>
      <c r="C54" s="266" t="s">
        <v>1262</v>
      </c>
      <c r="D54" s="257" t="s">
        <v>1240</v>
      </c>
      <c r="E54" s="258">
        <v>1</v>
      </c>
      <c r="F54" s="259"/>
      <c r="G54" s="260">
        <f>ROUND(E54*F54,2)</f>
        <v>0</v>
      </c>
      <c r="H54" s="259"/>
      <c r="I54" s="260">
        <f>ROUND(E54*H54,2)</f>
        <v>0</v>
      </c>
      <c r="J54" s="259"/>
      <c r="K54" s="260">
        <f>ROUND(E54*J54,2)</f>
        <v>0</v>
      </c>
      <c r="L54" s="260">
        <v>21</v>
      </c>
      <c r="M54" s="260">
        <f>G54*(1+L54/100)</f>
        <v>0</v>
      </c>
      <c r="N54" s="258">
        <v>0</v>
      </c>
      <c r="O54" s="258">
        <f>ROUND(E54*N54,2)</f>
        <v>0</v>
      </c>
      <c r="P54" s="258">
        <v>0</v>
      </c>
      <c r="Q54" s="258">
        <f>ROUND(E54*P54,2)</f>
        <v>0</v>
      </c>
      <c r="R54" s="260"/>
      <c r="S54" s="260" t="s">
        <v>210</v>
      </c>
      <c r="T54" s="261" t="s">
        <v>171</v>
      </c>
      <c r="U54" s="223">
        <v>0</v>
      </c>
      <c r="V54" s="223">
        <f>ROUND(E54*U54,2)</f>
        <v>0</v>
      </c>
      <c r="W54" s="223"/>
      <c r="X54" s="223" t="s">
        <v>249</v>
      </c>
      <c r="Y54" s="223" t="s">
        <v>173</v>
      </c>
      <c r="Z54" s="213"/>
      <c r="AA54" s="213"/>
      <c r="AB54" s="213"/>
      <c r="AC54" s="213"/>
      <c r="AD54" s="213"/>
      <c r="AE54" s="213"/>
      <c r="AF54" s="213"/>
      <c r="AG54" s="213" t="s">
        <v>1048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">
      <c r="A55" s="255">
        <v>41</v>
      </c>
      <c r="B55" s="256" t="s">
        <v>1263</v>
      </c>
      <c r="C55" s="266" t="s">
        <v>1264</v>
      </c>
      <c r="D55" s="257" t="s">
        <v>1227</v>
      </c>
      <c r="E55" s="258">
        <v>2.1</v>
      </c>
      <c r="F55" s="259"/>
      <c r="G55" s="260">
        <f>ROUND(E55*F55,2)</f>
        <v>0</v>
      </c>
      <c r="H55" s="259"/>
      <c r="I55" s="260">
        <f>ROUND(E55*H55,2)</f>
        <v>0</v>
      </c>
      <c r="J55" s="259"/>
      <c r="K55" s="260">
        <f>ROUND(E55*J55,2)</f>
        <v>0</v>
      </c>
      <c r="L55" s="260">
        <v>21</v>
      </c>
      <c r="M55" s="260">
        <f>G55*(1+L55/100)</f>
        <v>0</v>
      </c>
      <c r="N55" s="258">
        <v>0</v>
      </c>
      <c r="O55" s="258">
        <f>ROUND(E55*N55,2)</f>
        <v>0</v>
      </c>
      <c r="P55" s="258">
        <v>0</v>
      </c>
      <c r="Q55" s="258">
        <f>ROUND(E55*P55,2)</f>
        <v>0</v>
      </c>
      <c r="R55" s="260"/>
      <c r="S55" s="260" t="s">
        <v>210</v>
      </c>
      <c r="T55" s="261" t="s">
        <v>171</v>
      </c>
      <c r="U55" s="223">
        <v>0</v>
      </c>
      <c r="V55" s="223">
        <f>ROUND(E55*U55,2)</f>
        <v>0</v>
      </c>
      <c r="W55" s="223"/>
      <c r="X55" s="223" t="s">
        <v>249</v>
      </c>
      <c r="Y55" s="223" t="s">
        <v>173</v>
      </c>
      <c r="Z55" s="213"/>
      <c r="AA55" s="213"/>
      <c r="AB55" s="213"/>
      <c r="AC55" s="213"/>
      <c r="AD55" s="213"/>
      <c r="AE55" s="213"/>
      <c r="AF55" s="213"/>
      <c r="AG55" s="213" t="s">
        <v>1048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">
      <c r="A56" s="232">
        <v>42</v>
      </c>
      <c r="B56" s="233" t="s">
        <v>1171</v>
      </c>
      <c r="C56" s="243" t="s">
        <v>1172</v>
      </c>
      <c r="D56" s="234" t="s">
        <v>1173</v>
      </c>
      <c r="E56" s="235">
        <v>1</v>
      </c>
      <c r="F56" s="236"/>
      <c r="G56" s="237">
        <f>ROUND(E56*F56,2)</f>
        <v>0</v>
      </c>
      <c r="H56" s="236"/>
      <c r="I56" s="237">
        <f>ROUND(E56*H56,2)</f>
        <v>0</v>
      </c>
      <c r="J56" s="236"/>
      <c r="K56" s="237">
        <f>ROUND(E56*J56,2)</f>
        <v>0</v>
      </c>
      <c r="L56" s="237">
        <v>21</v>
      </c>
      <c r="M56" s="237">
        <f>G56*(1+L56/100)</f>
        <v>0</v>
      </c>
      <c r="N56" s="235">
        <v>0</v>
      </c>
      <c r="O56" s="235">
        <f>ROUND(E56*N56,2)</f>
        <v>0</v>
      </c>
      <c r="P56" s="235">
        <v>0</v>
      </c>
      <c r="Q56" s="235">
        <f>ROUND(E56*P56,2)</f>
        <v>0</v>
      </c>
      <c r="R56" s="237"/>
      <c r="S56" s="237" t="s">
        <v>210</v>
      </c>
      <c r="T56" s="238" t="s">
        <v>171</v>
      </c>
      <c r="U56" s="223">
        <v>0</v>
      </c>
      <c r="V56" s="223">
        <f>ROUND(E56*U56,2)</f>
        <v>0</v>
      </c>
      <c r="W56" s="223"/>
      <c r="X56" s="223" t="s">
        <v>249</v>
      </c>
      <c r="Y56" s="223" t="s">
        <v>173</v>
      </c>
      <c r="Z56" s="213"/>
      <c r="AA56" s="213"/>
      <c r="AB56" s="213"/>
      <c r="AC56" s="213"/>
      <c r="AD56" s="213"/>
      <c r="AE56" s="213"/>
      <c r="AF56" s="213"/>
      <c r="AG56" s="213" t="s">
        <v>1048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x14ac:dyDescent="0.2">
      <c r="A57" s="3"/>
      <c r="B57" s="4"/>
      <c r="C57" s="246"/>
      <c r="D57" s="6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E57">
        <v>12</v>
      </c>
      <c r="AF57">
        <v>21</v>
      </c>
      <c r="AG57" t="s">
        <v>151</v>
      </c>
    </row>
    <row r="58" spans="1:60" x14ac:dyDescent="0.2">
      <c r="A58" s="216"/>
      <c r="B58" s="217" t="s">
        <v>29</v>
      </c>
      <c r="C58" s="247"/>
      <c r="D58" s="218"/>
      <c r="E58" s="219"/>
      <c r="F58" s="219"/>
      <c r="G58" s="231">
        <f>G8+G11+G23</f>
        <v>0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E58">
        <f>SUMIF(L7:L56,AE57,G7:G56)</f>
        <v>0</v>
      </c>
      <c r="AF58">
        <f>SUMIF(L7:L56,AF57,G7:G56)</f>
        <v>0</v>
      </c>
      <c r="AG58" t="s">
        <v>237</v>
      </c>
    </row>
    <row r="59" spans="1:60" x14ac:dyDescent="0.2">
      <c r="A59" s="249" t="s">
        <v>953</v>
      </c>
      <c r="B59" s="249"/>
      <c r="C59" s="246"/>
      <c r="D59" s="6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60" x14ac:dyDescent="0.2">
      <c r="A60" s="3"/>
      <c r="B60" s="4" t="s">
        <v>1174</v>
      </c>
      <c r="C60" s="246" t="s">
        <v>1175</v>
      </c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G60" t="s">
        <v>956</v>
      </c>
    </row>
    <row r="61" spans="1:60" x14ac:dyDescent="0.2">
      <c r="A61" s="3"/>
      <c r="B61" s="4" t="s">
        <v>1176</v>
      </c>
      <c r="C61" s="246" t="s">
        <v>1177</v>
      </c>
      <c r="D61" s="6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G61" t="s">
        <v>959</v>
      </c>
    </row>
    <row r="62" spans="1:60" x14ac:dyDescent="0.2">
      <c r="A62" s="3"/>
      <c r="B62" s="4"/>
      <c r="C62" s="246" t="s">
        <v>1178</v>
      </c>
      <c r="D62" s="6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G62" t="s">
        <v>961</v>
      </c>
    </row>
    <row r="63" spans="1:60" x14ac:dyDescent="0.2">
      <c r="A63" s="3"/>
      <c r="B63" s="4"/>
      <c r="C63" s="246"/>
      <c r="D63" s="6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60" x14ac:dyDescent="0.2">
      <c r="C64" s="248"/>
      <c r="D64" s="10"/>
      <c r="AG64" t="s">
        <v>242</v>
      </c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5IDwrayEVNW8DP1gndgJOivSDXcUtSSnzxNQvBePR5550KpQlQQ0NAcOjH+tMzDX7HudSU6RD5ARX7jcDfi7Pw==" saltValue="X6VwijUoCb+wCBXwPZt4vA==" spinCount="100000" sheet="1" formatRows="0"/>
  <mergeCells count="9">
    <mergeCell ref="A1:G1"/>
    <mergeCell ref="C2:G2"/>
    <mergeCell ref="C3:G3"/>
    <mergeCell ref="C4:G4"/>
    <mergeCell ref="A59:B59"/>
    <mergeCell ref="C29:G29"/>
    <mergeCell ref="C31:G31"/>
    <mergeCell ref="C33:G33"/>
    <mergeCell ref="C38:G3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56</vt:i4>
      </vt:variant>
    </vt:vector>
  </HeadingPairs>
  <TitlesOfParts>
    <vt:vector size="64" baseType="lpstr">
      <vt:lpstr>Pokyny pro vyplnění</vt:lpstr>
      <vt:lpstr>Stavba</vt:lpstr>
      <vt:lpstr>VzorPolozky</vt:lpstr>
      <vt:lpstr>00 00.01 Naklady</vt:lpstr>
      <vt:lpstr>SO 101 101.01 Pol</vt:lpstr>
      <vt:lpstr>SO 102 102.01 Pol</vt:lpstr>
      <vt:lpstr>SO 401 401.01 Pol</vt:lpstr>
      <vt:lpstr>SO 402 402.02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00.01 Naklady'!Názvy_tisku</vt:lpstr>
      <vt:lpstr>'SO 101 101.01 Pol'!Názvy_tisku</vt:lpstr>
      <vt:lpstr>'SO 102 102.01 Pol'!Názvy_tisku</vt:lpstr>
      <vt:lpstr>'SO 401 401.01 Pol'!Názvy_tisku</vt:lpstr>
      <vt:lpstr>'SO 402 402.02 Pol'!Názvy_tisku</vt:lpstr>
      <vt:lpstr>oadresa</vt:lpstr>
      <vt:lpstr>Stavba!Objednatel</vt:lpstr>
      <vt:lpstr>Stavba!Objekt</vt:lpstr>
      <vt:lpstr>'00 00.01 Naklady'!Oblast_tisku</vt:lpstr>
      <vt:lpstr>'SO 101 101.01 Pol'!Oblast_tisku</vt:lpstr>
      <vt:lpstr>'SO 102 102.01 Pol'!Oblast_tisku</vt:lpstr>
      <vt:lpstr>'SO 401 401.01 Pol'!Oblast_tisku</vt:lpstr>
      <vt:lpstr>'SO 402 402.02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Horák Tomáš, Ing.</dc:creator>
  <cp:lastModifiedBy>Horák Tomáš, Ing.</cp:lastModifiedBy>
  <cp:lastPrinted>2019-03-19T12:27:02Z</cp:lastPrinted>
  <dcterms:created xsi:type="dcterms:W3CDTF">2009-04-08T07:15:50Z</dcterms:created>
  <dcterms:modified xsi:type="dcterms:W3CDTF">2025-11-13T13:51:27Z</dcterms:modified>
</cp:coreProperties>
</file>